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2.28 ТКРС\ПДО\Форма 3 Проект договора\"/>
    </mc:Choice>
  </mc:AlternateContent>
  <bookViews>
    <workbookView xWindow="0" yWindow="0" windowWidth="24000" windowHeight="14085"/>
  </bookViews>
  <sheets>
    <sheet name="3.3" sheetId="4" r:id="rId1"/>
    <sheet name="3.1" sheetId="6" r:id="rId2"/>
    <sheet name="3.2" sheetId="7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7" l="1"/>
  <c r="G21" i="7"/>
  <c r="H21" i="7" s="1"/>
  <c r="G16" i="7"/>
  <c r="G20" i="7" s="1"/>
  <c r="H20" i="7" s="1"/>
  <c r="I12" i="7"/>
  <c r="J11" i="7"/>
  <c r="J10" i="7"/>
  <c r="J9" i="7"/>
  <c r="J8" i="7"/>
  <c r="J7" i="7"/>
  <c r="F40" i="6"/>
  <c r="G21" i="6"/>
  <c r="H21" i="6" s="1"/>
  <c r="G16" i="6"/>
  <c r="H16" i="6" s="1"/>
  <c r="I12" i="6"/>
  <c r="J11" i="6"/>
  <c r="J10" i="6"/>
  <c r="J9" i="6"/>
  <c r="J8" i="6"/>
  <c r="J7" i="6"/>
  <c r="J12" i="7" l="1"/>
  <c r="G22" i="7"/>
  <c r="H22" i="7" s="1"/>
  <c r="H16" i="7"/>
  <c r="G18" i="7"/>
  <c r="H18" i="7" s="1"/>
  <c r="G17" i="7"/>
  <c r="H17" i="7" s="1"/>
  <c r="G19" i="7"/>
  <c r="H19" i="7" s="1"/>
  <c r="J12" i="6"/>
  <c r="G18" i="6"/>
  <c r="H18" i="6" s="1"/>
  <c r="G20" i="6"/>
  <c r="H20" i="6" s="1"/>
  <c r="G17" i="6"/>
  <c r="H17" i="6" s="1"/>
  <c r="G19" i="6"/>
  <c r="H19" i="6" s="1"/>
  <c r="G22" i="6"/>
  <c r="H22" i="6" s="1"/>
  <c r="H23" i="7" l="1"/>
  <c r="H23" i="6"/>
</calcChain>
</file>

<file path=xl/sharedStrings.xml><?xml version="1.0" encoding="utf-8"?>
<sst xmlns="http://schemas.openxmlformats.org/spreadsheetml/2006/main" count="298" uniqueCount="138">
  <si>
    <t>№ п/п</t>
  </si>
  <si>
    <t>Приложение № ___ к договору № ___ от "___" ____________ 2010г.</t>
  </si>
  <si>
    <t>Наименование работ</t>
  </si>
  <si>
    <t>Ед-ца изм.</t>
  </si>
  <si>
    <t>Ст-ть ед., руб.</t>
  </si>
  <si>
    <t>Кол-во</t>
  </si>
  <si>
    <t>Примечание</t>
  </si>
  <si>
    <t>Материалы</t>
  </si>
  <si>
    <t>руб.</t>
  </si>
  <si>
    <t>3</t>
  </si>
  <si>
    <t>4</t>
  </si>
  <si>
    <t>5</t>
  </si>
  <si>
    <t>6</t>
  </si>
  <si>
    <t>7</t>
  </si>
  <si>
    <t>8</t>
  </si>
  <si>
    <t>%</t>
  </si>
  <si>
    <t>9</t>
  </si>
  <si>
    <t>10</t>
  </si>
  <si>
    <t>Полевое довольствие</t>
  </si>
  <si>
    <t>11</t>
  </si>
  <si>
    <t>Итого с накладными и плановыми</t>
  </si>
  <si>
    <t>12</t>
  </si>
  <si>
    <t>маш./час.</t>
  </si>
  <si>
    <t>ППУ</t>
  </si>
  <si>
    <t>Всего без НДС</t>
  </si>
  <si>
    <t xml:space="preserve">РАСЧЕТ </t>
  </si>
  <si>
    <t xml:space="preserve">стоимости суточной ставки бригады КРС на  скважинах </t>
  </si>
  <si>
    <t>Сумма, руб.</t>
  </si>
  <si>
    <t xml:space="preserve">Заработная плата </t>
  </si>
  <si>
    <t xml:space="preserve">Амортизация </t>
  </si>
  <si>
    <t xml:space="preserve">Итого </t>
  </si>
  <si>
    <t>Накладные расходы</t>
  </si>
  <si>
    <t>Плановые накопления</t>
  </si>
  <si>
    <t>Дополнительные затраты:</t>
  </si>
  <si>
    <t>7.1</t>
  </si>
  <si>
    <t>Северные надбавки</t>
  </si>
  <si>
    <t>7.1.1</t>
  </si>
  <si>
    <t xml:space="preserve"> - основной персонал</t>
  </si>
  <si>
    <t>7.1.2</t>
  </si>
  <si>
    <t xml:space="preserve"> - вспомогательный</t>
  </si>
  <si>
    <t>7.2</t>
  </si>
  <si>
    <t>Премия</t>
  </si>
  <si>
    <t>7.2.1</t>
  </si>
  <si>
    <t>7.2.2</t>
  </si>
  <si>
    <t>7.3</t>
  </si>
  <si>
    <t>Дотация на питание</t>
  </si>
  <si>
    <t>сут.</t>
  </si>
  <si>
    <t>7.4</t>
  </si>
  <si>
    <t>7.5</t>
  </si>
  <si>
    <t>Страховые взносы в ПФ, ФСС, ФОМС, страхов.взносы на обязат. страхование  от НС</t>
  </si>
  <si>
    <t>Работа и дежурство спецтехники:</t>
  </si>
  <si>
    <t>8.1</t>
  </si>
  <si>
    <t>УПА - 60А</t>
  </si>
  <si>
    <t>8.2</t>
  </si>
  <si>
    <t>ТТ-4М</t>
  </si>
  <si>
    <t>8.3</t>
  </si>
  <si>
    <t>8.4</t>
  </si>
  <si>
    <t>УНБ-160</t>
  </si>
  <si>
    <t>8.5</t>
  </si>
  <si>
    <t>ДЭС-100</t>
  </si>
  <si>
    <t>8.6</t>
  </si>
  <si>
    <t>КС-45717</t>
  </si>
  <si>
    <t>8.7</t>
  </si>
  <si>
    <t>АЦПТ</t>
  </si>
  <si>
    <t>ПНК-2М</t>
  </si>
  <si>
    <t>8.8</t>
  </si>
  <si>
    <t>ТТ-4М (дежурство)</t>
  </si>
  <si>
    <t>8.9</t>
  </si>
  <si>
    <t>ППУ (дежурство)</t>
  </si>
  <si>
    <t>8.10</t>
  </si>
  <si>
    <t>КС-45717 (дежурство)</t>
  </si>
  <si>
    <t>8.11</t>
  </si>
  <si>
    <t>УНБ-160 (дежурство)</t>
  </si>
  <si>
    <t>8.12</t>
  </si>
  <si>
    <t>АЦПТ (дежурство)</t>
  </si>
  <si>
    <t>Итого</t>
  </si>
  <si>
    <t>Авиаперевозки и ж/д билеты</t>
  </si>
  <si>
    <t>Мобилизация/демобилизация бригады</t>
  </si>
  <si>
    <t>10.1</t>
  </si>
  <si>
    <t>Автобус Красноярск-Богучаны-Красноярск (вахта)</t>
  </si>
  <si>
    <t>рейс</t>
  </si>
  <si>
    <t>10.2</t>
  </si>
  <si>
    <t>Вертолет Богучаны-Скважина-Богучаны (вахта)</t>
  </si>
  <si>
    <t>час</t>
  </si>
  <si>
    <t>10.3</t>
  </si>
  <si>
    <t xml:space="preserve">Вертолет Славянка-Скважина-Славянка (продукты) </t>
  </si>
  <si>
    <t>10.4</t>
  </si>
  <si>
    <t xml:space="preserve">Вертолет Славянка-Скважина-Славянка (тех.груз) </t>
  </si>
  <si>
    <t>Спутниковая связь</t>
  </si>
  <si>
    <t>Содержание ИВПФЧ</t>
  </si>
  <si>
    <t>ЗАКАЗЧИК</t>
  </si>
  <si>
    <t>ПОДРЯДЧИК</t>
  </si>
  <si>
    <t>Гнеральный директор</t>
  </si>
  <si>
    <t xml:space="preserve">Генеральный директор </t>
  </si>
  <si>
    <t>ООО "Славнефть-Красноярскнефтегаз"</t>
  </si>
  <si>
    <t xml:space="preserve">______________________ </t>
  </si>
  <si>
    <t>_______________________ ___________</t>
  </si>
  <si>
    <t xml:space="preserve">     "_____"________________201   г.</t>
  </si>
  <si>
    <t>Расчет стоимости мобилизации / демобилизации оборудования и бригадного хозяйства</t>
  </si>
  <si>
    <t>Наименование</t>
  </si>
  <si>
    <t>Маршрут перевозок</t>
  </si>
  <si>
    <t>Вид транспорта</t>
  </si>
  <si>
    <t xml:space="preserve"> Расстояние ориентировочное (км)</t>
  </si>
  <si>
    <t>Тариф (т/км) руб. без  НДС</t>
  </si>
  <si>
    <t>Кол-во рейсов, маш/час</t>
  </si>
  <si>
    <t>Кол-во груза к перевозке (тн.)</t>
  </si>
  <si>
    <t>Стоимость, руб. без НДС</t>
  </si>
  <si>
    <t>Пункт погрузки</t>
  </si>
  <si>
    <t>Пункт разгрузки</t>
  </si>
  <si>
    <t xml:space="preserve">НКТ Ø73-300 шт.  </t>
  </si>
  <si>
    <t>Емкостной парк (20м.куб. -1 шт., 60 м.куб. - 3 шт.)</t>
  </si>
  <si>
    <t xml:space="preserve">Бригадное хозяйство и оборудование (газосепаратор, превентор, спайдер, ключ гидравлический пакер, двигатель забойный, мех. Ротор 200, вертлюг, ДЭС-100,60 </t>
  </si>
  <si>
    <t>Мобильная баня, вагон-офис, 3 жилых вагон-дома, мобильная столовая</t>
  </si>
  <si>
    <t>Мачта УПА-60</t>
  </si>
  <si>
    <t>Итого:</t>
  </si>
  <si>
    <t>Мобилизация спецтехники</t>
  </si>
  <si>
    <t>Собственник</t>
  </si>
  <si>
    <t>Кол-во, ед.</t>
  </si>
  <si>
    <t>Тариф, маш/час</t>
  </si>
  <si>
    <t>Кол-во смен, сут</t>
  </si>
  <si>
    <t xml:space="preserve">Кол-во, маш/часов </t>
  </si>
  <si>
    <t xml:space="preserve">Автокран КС-45717 </t>
  </si>
  <si>
    <t>ЦА-320</t>
  </si>
  <si>
    <t>Автомобиль типа "Вахта"</t>
  </si>
  <si>
    <t>АЦПТ-10</t>
  </si>
  <si>
    <t>ТТ-4</t>
  </si>
  <si>
    <t>УПА-60/80</t>
  </si>
  <si>
    <t>Ед. изм.</t>
  </si>
  <si>
    <t>Количество</t>
  </si>
  <si>
    <t>Стоимость за ед-цу, руб.</t>
  </si>
  <si>
    <t xml:space="preserve"> Сумма, руб. без НДС</t>
  </si>
  <si>
    <t>тн/км</t>
  </si>
  <si>
    <t>Бригадное хозяйство и оборудование (газосепаратор, превентор, спайдер, ключ гидравлический пакер, двигатель забойный, вертлюг, ДЭС и пр.)</t>
  </si>
  <si>
    <t>маш./час</t>
  </si>
  <si>
    <t>Расчет переезда бригадного хозяйства на 1км (при переезде между кустами)</t>
  </si>
  <si>
    <t>Приложение №3.3</t>
  </si>
  <si>
    <t>Приложение № 3.1</t>
  </si>
  <si>
    <t>Приложение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</si>
</sst>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&quot;$&quot;#,##0_);[Red]\(&quot;$&quot;#,##0\)"/>
    <numFmt numFmtId="166" formatCode="#,##0.00\ &quot;р.&quot;;[Red]\-#,##0.00\ &quot;р.&quot;"/>
    <numFmt numFmtId="167" formatCode="#,##0.0"/>
    <numFmt numFmtId="168" formatCode="_-* #,##0_р_._-;\-* #,##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  <font>
      <sz val="8"/>
      <name val="Helv"/>
    </font>
    <font>
      <sz val="8"/>
      <name val="Arial Cyr"/>
      <family val="2"/>
      <charset val="204"/>
    </font>
    <font>
      <sz val="12"/>
      <name val="Times New Roman Cyr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sz val="12"/>
      <name val="Times New Roman"/>
      <family val="1"/>
      <charset val="204"/>
    </font>
    <font>
      <sz val="10"/>
      <color theme="1"/>
      <name val="Times New Roman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</borders>
  <cellStyleXfs count="75">
    <xf numFmtId="0" fontId="0" fillId="0" borderId="0"/>
    <xf numFmtId="0" fontId="3" fillId="0" borderId="0"/>
    <xf numFmtId="0" fontId="5" fillId="0" borderId="0"/>
    <xf numFmtId="0" fontId="3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38" fontId="27" fillId="0" borderId="0" applyFont="0" applyFill="0" applyBorder="0" applyAlignment="0" applyProtection="0"/>
    <xf numFmtId="4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9" fillId="0" borderId="0">
      <alignment horizontal="left"/>
    </xf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6" applyNumberFormat="0" applyAlignment="0" applyProtection="0"/>
    <xf numFmtId="0" fontId="13" fillId="20" borderId="17" applyNumberFormat="0" applyAlignment="0" applyProtection="0"/>
    <xf numFmtId="0" fontId="14" fillId="20" borderId="16" applyNumberFormat="0" applyAlignment="0" applyProtection="0"/>
    <xf numFmtId="0" fontId="15" fillId="0" borderId="18" applyNumberFormat="0" applyFill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21" applyNumberFormat="0" applyFill="0" applyAlignment="0" applyProtection="0"/>
    <xf numFmtId="0" fontId="19" fillId="21" borderId="22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2" fillId="0" borderId="0"/>
    <xf numFmtId="0" fontId="5" fillId="0" borderId="0"/>
    <xf numFmtId="0" fontId="10" fillId="0" borderId="0"/>
    <xf numFmtId="0" fontId="3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23" applyNumberFormat="0" applyFont="0" applyAlignment="0" applyProtection="0"/>
    <xf numFmtId="0" fontId="24" fillId="0" borderId="24" applyNumberFormat="0" applyFill="0" applyAlignment="0" applyProtection="0"/>
    <xf numFmtId="0" fontId="31" fillId="0" borderId="0"/>
    <xf numFmtId="0" fontId="25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30" fillId="0" borderId="0"/>
    <xf numFmtId="164" fontId="5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</cellStyleXfs>
  <cellXfs count="178">
    <xf numFmtId="0" fontId="0" fillId="0" borderId="0" xfId="0"/>
    <xf numFmtId="0" fontId="2" fillId="0" borderId="0" xfId="0" applyFont="1" applyAlignment="1">
      <alignment horizontal="right"/>
    </xf>
    <xf numFmtId="0" fontId="4" fillId="0" borderId="0" xfId="1" applyFont="1" applyFill="1" applyAlignment="1">
      <alignment horizontal="center"/>
    </xf>
    <xf numFmtId="49" fontId="4" fillId="0" borderId="0" xfId="1" applyNumberFormat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4" fillId="0" borderId="0" xfId="3" applyFont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3" fontId="7" fillId="0" borderId="0" xfId="1" applyNumberFormat="1" applyFont="1" applyFill="1" applyAlignment="1">
      <alignment horizontal="center"/>
    </xf>
    <xf numFmtId="4" fontId="7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5" fillId="0" borderId="0" xfId="2"/>
    <xf numFmtId="0" fontId="4" fillId="0" borderId="1" xfId="2" applyFont="1" applyFill="1" applyBorder="1" applyAlignment="1">
      <alignment horizontal="left"/>
    </xf>
    <xf numFmtId="0" fontId="7" fillId="0" borderId="0" xfId="1" applyFont="1" applyFill="1" applyBorder="1" applyAlignment="1">
      <alignment horizontal="center"/>
    </xf>
    <xf numFmtId="3" fontId="4" fillId="0" borderId="0" xfId="1" applyNumberFormat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49" fontId="6" fillId="0" borderId="0" xfId="1" applyNumberFormat="1" applyFont="1" applyFill="1" applyAlignment="1">
      <alignment horizontal="center"/>
    </xf>
    <xf numFmtId="49" fontId="4" fillId="0" borderId="0" xfId="1" applyNumberFormat="1" applyFont="1" applyFill="1" applyAlignment="1">
      <alignment horizontal="center"/>
    </xf>
    <xf numFmtId="49" fontId="4" fillId="0" borderId="30" xfId="1" applyNumberFormat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49" fontId="4" fillId="0" borderId="32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3" fontId="4" fillId="0" borderId="7" xfId="1" applyNumberFormat="1" applyFont="1" applyFill="1" applyBorder="1" applyAlignment="1">
      <alignment horizontal="center"/>
    </xf>
    <xf numFmtId="0" fontId="4" fillId="0" borderId="9" xfId="1" applyFont="1" applyFill="1" applyBorder="1" applyAlignment="1">
      <alignment horizontal="center"/>
    </xf>
    <xf numFmtId="49" fontId="4" fillId="0" borderId="26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3" fontId="4" fillId="0" borderId="1" xfId="1" applyNumberFormat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/>
    </xf>
    <xf numFmtId="49" fontId="9" fillId="0" borderId="26" xfId="1" applyNumberFormat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3" fontId="9" fillId="0" borderId="1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4" fontId="4" fillId="0" borderId="1" xfId="1" applyNumberFormat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 wrapText="1"/>
    </xf>
    <xf numFmtId="49" fontId="8" fillId="0" borderId="26" xfId="1" applyNumberFormat="1" applyFont="1" applyFill="1" applyBorder="1" applyAlignment="1">
      <alignment horizontal="center"/>
    </xf>
    <xf numFmtId="3" fontId="8" fillId="0" borderId="1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" fontId="8" fillId="0" borderId="1" xfId="1" applyNumberFormat="1" applyFont="1" applyFill="1" applyBorder="1" applyAlignment="1">
      <alignment horizontal="center"/>
    </xf>
    <xf numFmtId="4" fontId="8" fillId="0" borderId="1" xfId="1" applyNumberFormat="1" applyFont="1" applyFill="1" applyBorder="1" applyAlignment="1">
      <alignment horizontal="center"/>
    </xf>
    <xf numFmtId="0" fontId="8" fillId="0" borderId="11" xfId="1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49" fontId="7" fillId="0" borderId="27" xfId="1" applyNumberFormat="1" applyFont="1" applyFill="1" applyBorder="1" applyAlignment="1">
      <alignment horizontal="center" wrapText="1"/>
    </xf>
    <xf numFmtId="0" fontId="7" fillId="0" borderId="28" xfId="1" applyFont="1" applyFill="1" applyBorder="1" applyAlignment="1">
      <alignment horizontal="center"/>
    </xf>
    <xf numFmtId="0" fontId="7" fillId="0" borderId="29" xfId="1" applyFont="1" applyFill="1" applyBorder="1" applyAlignment="1">
      <alignment horizontal="center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left"/>
    </xf>
    <xf numFmtId="0" fontId="9" fillId="0" borderId="1" xfId="1" applyFont="1" applyFill="1" applyBorder="1" applyAlignment="1">
      <alignment horizontal="left"/>
    </xf>
    <xf numFmtId="3" fontId="8" fillId="0" borderId="1" xfId="1" applyNumberFormat="1" applyFont="1" applyFill="1" applyBorder="1" applyAlignment="1">
      <alignment horizontal="left"/>
    </xf>
    <xf numFmtId="0" fontId="8" fillId="0" borderId="1" xfId="2" applyFont="1" applyFill="1" applyBorder="1" applyAlignment="1">
      <alignment horizontal="left"/>
    </xf>
    <xf numFmtId="3" fontId="4" fillId="0" borderId="1" xfId="1" applyNumberFormat="1" applyFont="1" applyFill="1" applyBorder="1" applyAlignment="1">
      <alignment horizontal="left"/>
    </xf>
    <xf numFmtId="1" fontId="4" fillId="0" borderId="1" xfId="1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left" wrapText="1"/>
    </xf>
    <xf numFmtId="3" fontId="4" fillId="0" borderId="7" xfId="65" applyNumberFormat="1" applyFont="1" applyFill="1" applyBorder="1" applyAlignment="1">
      <alignment horizontal="center"/>
    </xf>
    <xf numFmtId="3" fontId="4" fillId="0" borderId="1" xfId="65" applyNumberFormat="1" applyFont="1" applyFill="1" applyBorder="1" applyAlignment="1">
      <alignment horizontal="center"/>
    </xf>
    <xf numFmtId="3" fontId="9" fillId="0" borderId="1" xfId="65" applyNumberFormat="1" applyFont="1" applyFill="1" applyBorder="1" applyAlignment="1">
      <alignment horizontal="center"/>
    </xf>
    <xf numFmtId="3" fontId="8" fillId="0" borderId="1" xfId="65" applyNumberFormat="1" applyFont="1" applyFill="1" applyBorder="1" applyAlignment="1">
      <alignment horizontal="center"/>
    </xf>
    <xf numFmtId="3" fontId="7" fillId="0" borderId="28" xfId="1" applyNumberFormat="1" applyFont="1" applyFill="1" applyBorder="1" applyAlignment="1">
      <alignment horizontal="center"/>
    </xf>
    <xf numFmtId="0" fontId="4" fillId="0" borderId="0" xfId="52" applyFont="1" applyFill="1" applyAlignment="1">
      <alignment vertical="center"/>
    </xf>
    <xf numFmtId="0" fontId="4" fillId="0" borderId="0" xfId="52" applyFont="1" applyAlignment="1">
      <alignment vertical="center"/>
    </xf>
    <xf numFmtId="0" fontId="4" fillId="0" borderId="0" xfId="1" applyFont="1" applyFill="1" applyBorder="1" applyAlignment="1">
      <alignment horizontal="left"/>
    </xf>
    <xf numFmtId="4" fontId="4" fillId="0" borderId="0" xfId="1" applyNumberFormat="1" applyFont="1" applyFill="1" applyBorder="1" applyAlignment="1">
      <alignment horizontal="center"/>
    </xf>
    <xf numFmtId="0" fontId="9" fillId="0" borderId="0" xfId="52" applyFont="1" applyAlignment="1"/>
    <xf numFmtId="0" fontId="9" fillId="0" borderId="0" xfId="52" applyFont="1" applyAlignment="1">
      <alignment vertical="center"/>
    </xf>
    <xf numFmtId="0" fontId="4" fillId="0" borderId="0" xfId="52" applyFont="1" applyAlignment="1">
      <alignment horizontal="left" indent="2"/>
    </xf>
    <xf numFmtId="49" fontId="9" fillId="0" borderId="0" xfId="52" applyNumberFormat="1" applyFont="1" applyAlignment="1">
      <alignment horizontal="left" indent="2"/>
    </xf>
    <xf numFmtId="0" fontId="9" fillId="0" borderId="0" xfId="52" applyFont="1" applyAlignment="1">
      <alignment horizontal="left" indent="2"/>
    </xf>
    <xf numFmtId="0" fontId="9" fillId="0" borderId="0" xfId="52" applyFont="1" applyFill="1" applyAlignment="1">
      <alignment horizontal="center"/>
    </xf>
    <xf numFmtId="49" fontId="4" fillId="0" borderId="41" xfId="2" applyNumberFormat="1" applyFont="1" applyFill="1" applyBorder="1" applyAlignment="1">
      <alignment horizontal="center"/>
    </xf>
    <xf numFmtId="3" fontId="4" fillId="0" borderId="38" xfId="2" applyNumberFormat="1" applyFont="1" applyFill="1" applyBorder="1" applyAlignment="1">
      <alignment horizontal="left"/>
    </xf>
    <xf numFmtId="0" fontId="4" fillId="0" borderId="38" xfId="2" applyFont="1" applyFill="1" applyBorder="1" applyAlignment="1">
      <alignment horizontal="center"/>
    </xf>
    <xf numFmtId="3" fontId="4" fillId="0" borderId="38" xfId="2" applyNumberFormat="1" applyFont="1" applyFill="1" applyBorder="1" applyAlignment="1">
      <alignment horizontal="center"/>
    </xf>
    <xf numFmtId="1" fontId="4" fillId="0" borderId="38" xfId="2" applyNumberFormat="1" applyFont="1" applyFill="1" applyBorder="1" applyAlignment="1">
      <alignment horizontal="center"/>
    </xf>
    <xf numFmtId="3" fontId="4" fillId="0" borderId="38" xfId="68" applyNumberFormat="1" applyFont="1" applyFill="1" applyBorder="1" applyAlignment="1">
      <alignment horizontal="center"/>
    </xf>
    <xf numFmtId="2" fontId="4" fillId="0" borderId="1" xfId="1" applyNumberFormat="1" applyFont="1" applyFill="1" applyBorder="1" applyAlignment="1">
      <alignment horizontal="center"/>
    </xf>
    <xf numFmtId="3" fontId="6" fillId="0" borderId="0" xfId="1" applyNumberFormat="1" applyFont="1" applyFill="1" applyAlignment="1">
      <alignment horizontal="center"/>
    </xf>
    <xf numFmtId="0" fontId="4" fillId="0" borderId="0" xfId="1" applyFont="1" applyFill="1" applyAlignment="1">
      <alignment horizontal="right"/>
    </xf>
    <xf numFmtId="0" fontId="5" fillId="0" borderId="0" xfId="2" applyFill="1" applyAlignment="1">
      <alignment horizontal="right"/>
    </xf>
    <xf numFmtId="0" fontId="6" fillId="0" borderId="0" xfId="1" applyFont="1" applyFill="1" applyAlignment="1">
      <alignment horizontal="center"/>
    </xf>
    <xf numFmtId="0" fontId="9" fillId="0" borderId="0" xfId="52" applyFont="1" applyAlignment="1">
      <alignment horizontal="center"/>
    </xf>
    <xf numFmtId="0" fontId="0" fillId="0" borderId="0" xfId="0"/>
    <xf numFmtId="0" fontId="6" fillId="0" borderId="0" xfId="70" applyFont="1" applyFill="1"/>
    <xf numFmtId="0" fontId="4" fillId="0" borderId="0" xfId="0" applyFont="1"/>
    <xf numFmtId="0" fontId="9" fillId="0" borderId="0" xfId="0" applyFont="1"/>
    <xf numFmtId="4" fontId="4" fillId="0" borderId="0" xfId="0" applyNumberFormat="1" applyFont="1"/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" fontId="6" fillId="0" borderId="12" xfId="73" applyNumberFormat="1" applyFont="1" applyBorder="1" applyAlignment="1">
      <alignment horizontal="center" vertical="center" wrapText="1"/>
    </xf>
    <xf numFmtId="3" fontId="6" fillId="0" borderId="12" xfId="73" applyNumberFormat="1" applyFont="1" applyBorder="1" applyAlignment="1">
      <alignment horizontal="center" vertical="center" wrapText="1"/>
    </xf>
    <xf numFmtId="4" fontId="6" fillId="0" borderId="40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3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4" fillId="0" borderId="13" xfId="0" applyFont="1" applyBorder="1"/>
    <xf numFmtId="0" fontId="9" fillId="0" borderId="52" xfId="0" applyFont="1" applyBorder="1" applyAlignment="1">
      <alignment horizontal="center" vertical="center"/>
    </xf>
    <xf numFmtId="2" fontId="4" fillId="0" borderId="52" xfId="0" applyNumberFormat="1" applyFont="1" applyBorder="1" applyAlignment="1">
      <alignment horizontal="center" vertical="center"/>
    </xf>
    <xf numFmtId="2" fontId="9" fillId="0" borderId="52" xfId="0" applyNumberFormat="1" applyFont="1" applyBorder="1" applyAlignment="1">
      <alignment horizontal="center" vertical="center"/>
    </xf>
    <xf numFmtId="4" fontId="33" fillId="0" borderId="53" xfId="0" applyNumberFormat="1" applyFont="1" applyBorder="1" applyAlignment="1">
      <alignment horizontal="center" vertical="center"/>
    </xf>
    <xf numFmtId="0" fontId="6" fillId="24" borderId="12" xfId="0" applyFont="1" applyFill="1" applyBorder="1" applyAlignment="1">
      <alignment horizontal="center" vertical="center" wrapText="1"/>
    </xf>
    <xf numFmtId="0" fontId="6" fillId="24" borderId="12" xfId="0" applyFont="1" applyFill="1" applyBorder="1" applyAlignment="1">
      <alignment horizontal="left" vertical="center" wrapText="1"/>
    </xf>
    <xf numFmtId="4" fontId="6" fillId="24" borderId="12" xfId="73" applyNumberFormat="1" applyFont="1" applyFill="1" applyBorder="1" applyAlignment="1">
      <alignment horizontal="center" vertical="center" wrapText="1"/>
    </xf>
    <xf numFmtId="3" fontId="6" fillId="24" borderId="12" xfId="73" applyNumberFormat="1" applyFont="1" applyFill="1" applyBorder="1" applyAlignment="1">
      <alignment horizontal="center" vertical="center" wrapText="1"/>
    </xf>
    <xf numFmtId="0" fontId="6" fillId="0" borderId="42" xfId="0" applyFont="1" applyBorder="1" applyAlignment="1">
      <alignment horizontal="left" vertical="center" wrapText="1"/>
    </xf>
    <xf numFmtId="0" fontId="4" fillId="24" borderId="1" xfId="70" applyFont="1" applyFill="1" applyBorder="1" applyAlignment="1">
      <alignment horizontal="left" vertical="center" wrapText="1"/>
    </xf>
    <xf numFmtId="0" fontId="6" fillId="0" borderId="44" xfId="0" applyFont="1" applyBorder="1" applyAlignment="1">
      <alignment horizontal="center" vertical="center" wrapText="1"/>
    </xf>
    <xf numFmtId="4" fontId="6" fillId="0" borderId="42" xfId="73" applyNumberFormat="1" applyFont="1" applyBorder="1" applyAlignment="1">
      <alignment horizontal="center" vertical="center" wrapText="1"/>
    </xf>
    <xf numFmtId="3" fontId="6" fillId="0" borderId="42" xfId="73" applyNumberFormat="1" applyFont="1" applyBorder="1" applyAlignment="1">
      <alignment horizontal="center" vertical="center" wrapText="1"/>
    </xf>
    <xf numFmtId="0" fontId="6" fillId="24" borderId="42" xfId="0" applyFont="1" applyFill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4" fontId="6" fillId="0" borderId="46" xfId="73" applyNumberFormat="1" applyFont="1" applyBorder="1" applyAlignment="1">
      <alignment horizontal="center" vertical="center" wrapText="1"/>
    </xf>
    <xf numFmtId="3" fontId="6" fillId="0" borderId="46" xfId="73" applyNumberFormat="1" applyFont="1" applyBorder="1" applyAlignment="1">
      <alignment horizontal="center" vertical="center" wrapText="1"/>
    </xf>
    <xf numFmtId="0" fontId="6" fillId="24" borderId="46" xfId="0" applyFont="1" applyFill="1" applyBorder="1" applyAlignment="1">
      <alignment horizontal="center" vertical="center" wrapText="1"/>
    </xf>
    <xf numFmtId="4" fontId="6" fillId="0" borderId="54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4" fontId="6" fillId="0" borderId="55" xfId="0" applyNumberFormat="1" applyFont="1" applyFill="1" applyBorder="1" applyAlignment="1">
      <alignment horizontal="center" vertical="center" wrapText="1"/>
    </xf>
    <xf numFmtId="4" fontId="6" fillId="0" borderId="47" xfId="0" applyNumberFormat="1" applyFont="1" applyFill="1" applyBorder="1" applyAlignment="1">
      <alignment horizontal="center" vertical="center" wrapText="1"/>
    </xf>
    <xf numFmtId="4" fontId="6" fillId="0" borderId="56" xfId="0" applyNumberFormat="1" applyFont="1" applyFill="1" applyBorder="1" applyAlignment="1">
      <alignment horizontal="center" vertical="center" wrapText="1"/>
    </xf>
    <xf numFmtId="4" fontId="6" fillId="0" borderId="57" xfId="0" applyNumberFormat="1" applyFont="1" applyFill="1" applyBorder="1" applyAlignment="1">
      <alignment horizontal="center" vertical="center" wrapText="1"/>
    </xf>
    <xf numFmtId="0" fontId="9" fillId="24" borderId="52" xfId="0" applyFont="1" applyFill="1" applyBorder="1" applyAlignment="1">
      <alignment horizontal="center" vertical="center"/>
    </xf>
    <xf numFmtId="0" fontId="6" fillId="24" borderId="46" xfId="0" applyFont="1" applyFill="1" applyBorder="1" applyAlignment="1">
      <alignment horizontal="left" vertical="center" wrapText="1"/>
    </xf>
    <xf numFmtId="0" fontId="6" fillId="0" borderId="39" xfId="0" applyFont="1" applyBorder="1" applyAlignment="1">
      <alignment horizontal="center" vertical="center" wrapText="1"/>
    </xf>
    <xf numFmtId="4" fontId="6" fillId="0" borderId="37" xfId="0" applyNumberFormat="1" applyFont="1" applyFill="1" applyBorder="1" applyAlignment="1">
      <alignment horizontal="center" vertical="center" wrapText="1"/>
    </xf>
    <xf numFmtId="4" fontId="6" fillId="0" borderId="42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6" fillId="0" borderId="46" xfId="0" applyNumberFormat="1" applyFont="1" applyBorder="1" applyAlignment="1">
      <alignment horizontal="center" vertical="center" wrapText="1"/>
    </xf>
    <xf numFmtId="0" fontId="9" fillId="0" borderId="33" xfId="70" applyFont="1" applyFill="1" applyBorder="1" applyAlignment="1">
      <alignment horizontal="center" vertical="center" wrapText="1"/>
    </xf>
    <xf numFmtId="0" fontId="9" fillId="0" borderId="34" xfId="70" applyFont="1" applyFill="1" applyBorder="1" applyAlignment="1">
      <alignment horizontal="center" vertical="center" wrapText="1"/>
    </xf>
    <xf numFmtId="0" fontId="9" fillId="0" borderId="35" xfId="70" applyFont="1" applyFill="1" applyBorder="1" applyAlignment="1">
      <alignment horizontal="center" vertical="center" wrapText="1"/>
    </xf>
    <xf numFmtId="0" fontId="4" fillId="0" borderId="58" xfId="70" applyFont="1" applyFill="1" applyBorder="1" applyAlignment="1">
      <alignment horizontal="center" vertical="center"/>
    </xf>
    <xf numFmtId="0" fontId="4" fillId="0" borderId="25" xfId="70" applyFont="1" applyFill="1" applyBorder="1" applyAlignment="1">
      <alignment horizontal="left" vertical="center" wrapText="1"/>
    </xf>
    <xf numFmtId="0" fontId="4" fillId="0" borderId="25" xfId="70" applyFont="1" applyFill="1" applyBorder="1" applyAlignment="1">
      <alignment horizontal="center" vertical="center"/>
    </xf>
    <xf numFmtId="3" fontId="4" fillId="0" borderId="25" xfId="70" applyNumberFormat="1" applyFont="1" applyFill="1" applyBorder="1" applyAlignment="1">
      <alignment horizontal="center" vertical="center"/>
    </xf>
    <xf numFmtId="4" fontId="4" fillId="0" borderId="25" xfId="70" applyNumberFormat="1" applyFont="1" applyFill="1" applyBorder="1" applyAlignment="1">
      <alignment horizontal="center" vertical="center"/>
    </xf>
    <xf numFmtId="0" fontId="4" fillId="0" borderId="1" xfId="70" applyFont="1" applyFill="1" applyBorder="1" applyAlignment="1">
      <alignment horizontal="left" vertical="center" wrapText="1"/>
    </xf>
    <xf numFmtId="0" fontId="4" fillId="0" borderId="1" xfId="70" applyFont="1" applyFill="1" applyBorder="1" applyAlignment="1">
      <alignment horizontal="center" vertical="center"/>
    </xf>
    <xf numFmtId="167" fontId="4" fillId="0" borderId="1" xfId="70" applyNumberFormat="1" applyFont="1" applyFill="1" applyBorder="1" applyAlignment="1">
      <alignment horizontal="center" vertical="center"/>
    </xf>
    <xf numFmtId="4" fontId="4" fillId="0" borderId="1" xfId="70" applyNumberFormat="1" applyFont="1" applyFill="1" applyBorder="1" applyAlignment="1">
      <alignment horizontal="center" vertical="center"/>
    </xf>
    <xf numFmtId="0" fontId="7" fillId="0" borderId="0" xfId="71" applyFont="1" applyFill="1" applyAlignment="1">
      <alignment vertical="center"/>
    </xf>
    <xf numFmtId="0" fontId="9" fillId="0" borderId="27" xfId="70" applyFont="1" applyFill="1" applyBorder="1" applyAlignment="1">
      <alignment horizontal="center" vertical="center"/>
    </xf>
    <xf numFmtId="0" fontId="9" fillId="0" borderId="28" xfId="70" applyFont="1" applyFill="1" applyBorder="1" applyAlignment="1">
      <alignment horizontal="center" vertical="center"/>
    </xf>
    <xf numFmtId="4" fontId="9" fillId="0" borderId="28" xfId="70" applyNumberFormat="1" applyFont="1" applyFill="1" applyBorder="1" applyAlignment="1">
      <alignment horizontal="center" vertical="center"/>
    </xf>
    <xf numFmtId="3" fontId="9" fillId="0" borderId="28" xfId="70" applyNumberFormat="1" applyFont="1" applyFill="1" applyBorder="1" applyAlignment="1">
      <alignment horizontal="center" vertical="center"/>
    </xf>
    <xf numFmtId="0" fontId="9" fillId="0" borderId="31" xfId="70" applyFont="1" applyFill="1" applyBorder="1" applyAlignment="1">
      <alignment horizontal="center" vertical="center" wrapText="1"/>
    </xf>
    <xf numFmtId="0" fontId="9" fillId="0" borderId="8" xfId="70" applyFont="1" applyFill="1" applyBorder="1" applyAlignment="1">
      <alignment horizontal="center" vertical="center" wrapText="1"/>
    </xf>
    <xf numFmtId="0" fontId="9" fillId="0" borderId="9" xfId="70" applyFont="1" applyFill="1" applyBorder="1" applyAlignment="1">
      <alignment horizontal="center" vertical="center" wrapText="1"/>
    </xf>
    <xf numFmtId="0" fontId="9" fillId="0" borderId="59" xfId="70" applyFont="1" applyFill="1" applyBorder="1" applyAlignment="1">
      <alignment horizontal="center" vertical="center" wrapText="1"/>
    </xf>
    <xf numFmtId="0" fontId="9" fillId="0" borderId="61" xfId="70" applyFont="1" applyFill="1" applyBorder="1" applyAlignment="1">
      <alignment horizontal="center" vertical="center" wrapText="1"/>
    </xf>
    <xf numFmtId="168" fontId="4" fillId="0" borderId="60" xfId="74" applyNumberFormat="1" applyFont="1" applyFill="1" applyBorder="1" applyAlignment="1">
      <alignment horizontal="center" vertical="center"/>
    </xf>
    <xf numFmtId="168" fontId="9" fillId="0" borderId="62" xfId="74" applyNumberFormat="1" applyFont="1" applyFill="1" applyBorder="1" applyAlignment="1">
      <alignment horizontal="center" vertical="center"/>
    </xf>
    <xf numFmtId="4" fontId="4" fillId="0" borderId="11" xfId="70" applyNumberFormat="1" applyFont="1" applyFill="1" applyBorder="1" applyAlignment="1">
      <alignment horizontal="center" vertical="center" wrapText="1"/>
    </xf>
    <xf numFmtId="4" fontId="9" fillId="0" borderId="29" xfId="70" applyNumberFormat="1" applyFont="1" applyFill="1" applyBorder="1" applyAlignment="1">
      <alignment horizontal="center" vertical="center"/>
    </xf>
    <xf numFmtId="0" fontId="7" fillId="0" borderId="0" xfId="72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5" fillId="0" borderId="0" xfId="2" applyFill="1" applyAlignment="1">
      <alignment horizontal="right"/>
    </xf>
    <xf numFmtId="0" fontId="7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49" fontId="4" fillId="0" borderId="43" xfId="1" applyNumberFormat="1" applyFont="1" applyFill="1" applyBorder="1" applyAlignment="1">
      <alignment horizontal="center"/>
    </xf>
    <xf numFmtId="0" fontId="4" fillId="0" borderId="0" xfId="52" applyFont="1" applyAlignment="1">
      <alignment horizontal="center" vertical="center"/>
    </xf>
    <xf numFmtId="0" fontId="9" fillId="0" borderId="0" xfId="52" applyFont="1" applyAlignment="1">
      <alignment horizontal="center" vertical="center"/>
    </xf>
    <xf numFmtId="0" fontId="9" fillId="0" borderId="0" xfId="52" applyFont="1" applyAlignment="1">
      <alignment horizontal="center"/>
    </xf>
    <xf numFmtId="0" fontId="7" fillId="0" borderId="0" xfId="70" applyFont="1" applyFill="1" applyAlignment="1">
      <alignment horizontal="center" vertical="center"/>
    </xf>
    <xf numFmtId="0" fontId="7" fillId="0" borderId="0" xfId="71" applyFont="1" applyFill="1" applyAlignment="1">
      <alignment horizontal="center" vertical="center"/>
    </xf>
    <xf numFmtId="4" fontId="7" fillId="0" borderId="47" xfId="0" applyNumberFormat="1" applyFont="1" applyFill="1" applyBorder="1" applyAlignment="1">
      <alignment horizontal="center" vertical="center" wrapText="1"/>
    </xf>
    <xf numFmtId="4" fontId="7" fillId="0" borderId="50" xfId="0" applyNumberFormat="1" applyFont="1" applyFill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2" fontId="9" fillId="0" borderId="15" xfId="0" applyNumberFormat="1" applyFont="1" applyBorder="1" applyAlignment="1">
      <alignment horizontal="center" vertical="center"/>
    </xf>
    <xf numFmtId="2" fontId="9" fillId="0" borderId="48" xfId="0" applyNumberFormat="1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</cellXfs>
  <cellStyles count="75">
    <cellStyle name="20% — акцент1 2" xfId="4"/>
    <cellStyle name="20% — акцент2 2" xfId="5"/>
    <cellStyle name="20% — акцент3 2" xfId="6"/>
    <cellStyle name="20% — акцент4 2" xfId="7"/>
    <cellStyle name="20% — акцент5 2" xfId="8"/>
    <cellStyle name="20% — акцент6 2" xfId="9"/>
    <cellStyle name="40% — акцент1 2" xfId="10"/>
    <cellStyle name="40% — акцент2 2" xfId="11"/>
    <cellStyle name="40% — акцент3 2" xfId="12"/>
    <cellStyle name="40% — акцент4 2" xfId="13"/>
    <cellStyle name="40% — акцент5 2" xfId="14"/>
    <cellStyle name="40% — акцент6 2" xfId="15"/>
    <cellStyle name="60% — акцент1 2" xfId="16"/>
    <cellStyle name="60% — акцент2 2" xfId="17"/>
    <cellStyle name="60% — акцент3 2" xfId="18"/>
    <cellStyle name="60% — акцент4 2" xfId="19"/>
    <cellStyle name="60% — акцент5 2" xfId="20"/>
    <cellStyle name="60% — акцент6 2" xfId="21"/>
    <cellStyle name="Comma [0]" xfId="22"/>
    <cellStyle name="Comma_SOLVER1" xfId="23"/>
    <cellStyle name="Currency [0]" xfId="24"/>
    <cellStyle name="Currency_SOLVER1" xfId="25"/>
    <cellStyle name="Normal_SOLVER1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2"/>
    <cellStyle name="Обычный 2 2 2" xfId="45"/>
    <cellStyle name="Обычный 2 3" xfId="46"/>
    <cellStyle name="Обычный 2_ИСР 71-осложнение-до 18.08.10" xfId="47"/>
    <cellStyle name="Обычный 3" xfId="48"/>
    <cellStyle name="Обычный 4" xfId="49"/>
    <cellStyle name="Обычный 5" xfId="50"/>
    <cellStyle name="Обычный 6" xfId="51"/>
    <cellStyle name="Обычный 7" xfId="52"/>
    <cellStyle name="Обычный 7 2" xfId="3"/>
    <cellStyle name="Обычный 7 3" xfId="72"/>
    <cellStyle name="Обычный_График грузовых авиаперевозок на сентябрь 2009" xfId="73"/>
    <cellStyle name="Обычный_Простой бригады" xfId="1"/>
    <cellStyle name="Обычный_расчет стоимости скв. Верхнетайгинская3_НОЯБРЬ  КНГ" xfId="70"/>
    <cellStyle name="Обычный_Стоимость К-101" xfId="71"/>
    <cellStyle name="Плохой 2" xfId="53"/>
    <cellStyle name="Пояснение 2" xfId="54"/>
    <cellStyle name="Примечание 2" xfId="55"/>
    <cellStyle name="Связанная ячейка 2" xfId="56"/>
    <cellStyle name="Стиль 1" xfId="57"/>
    <cellStyle name="Текст предупреждения 2" xfId="58"/>
    <cellStyle name="Тысячи_Поиск решения" xfId="59"/>
    <cellStyle name="Финансовый 2" xfId="60"/>
    <cellStyle name="Финансовый 2 2" xfId="69"/>
    <cellStyle name="Финансовый 3" xfId="61"/>
    <cellStyle name="Финансовый 3 2" xfId="62"/>
    <cellStyle name="Финансовый 4" xfId="63"/>
    <cellStyle name="Финансовый 5" xfId="64"/>
    <cellStyle name="Финансовый 6" xfId="68"/>
    <cellStyle name="Финансовый 7" xfId="74"/>
    <cellStyle name="Финансовый_Простой бригады 2" xfId="65"/>
    <cellStyle name="Хороший 2" xfId="66"/>
    <cellStyle name="ю_x001d_р§_x000c_зю_x0017__x000d_аюU_x0001_K_x0014_r_x0015__x0007__x0001__x0001_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tabSelected="1" topLeftCell="A5" workbookViewId="0">
      <selection activeCell="G5" sqref="G5"/>
    </sheetView>
  </sheetViews>
  <sheetFormatPr defaultRowHeight="12.75" x14ac:dyDescent="0.2"/>
  <cols>
    <col min="1" max="1" width="7.7109375" style="3" customWidth="1"/>
    <col min="2" max="2" width="41.5703125" style="2" bestFit="1" customWidth="1"/>
    <col min="3" max="3" width="9.28515625" style="2" bestFit="1" customWidth="1"/>
    <col min="4" max="4" width="11.140625" style="2" customWidth="1"/>
    <col min="5" max="5" width="16" style="2" bestFit="1" customWidth="1"/>
    <col min="6" max="6" width="8.7109375" style="2" customWidth="1"/>
    <col min="7" max="7" width="13.7109375" style="2" customWidth="1"/>
    <col min="8" max="8" width="9.140625" style="2"/>
    <col min="9" max="9" width="11.28515625" style="2" bestFit="1" customWidth="1"/>
    <col min="10" max="10" width="10.140625" style="2" bestFit="1" customWidth="1"/>
    <col min="11" max="255" width="9.140625" style="2"/>
    <col min="256" max="256" width="7.7109375" style="2" customWidth="1"/>
    <col min="257" max="257" width="41.5703125" style="2" bestFit="1" customWidth="1"/>
    <col min="258" max="258" width="9.28515625" style="2" bestFit="1" customWidth="1"/>
    <col min="259" max="259" width="11.140625" style="2" customWidth="1"/>
    <col min="260" max="260" width="16" style="2" bestFit="1" customWidth="1"/>
    <col min="261" max="261" width="8.7109375" style="2" customWidth="1"/>
    <col min="262" max="262" width="13.7109375" style="2" customWidth="1"/>
    <col min="263" max="263" width="16.5703125" style="2" bestFit="1" customWidth="1"/>
    <col min="264" max="264" width="9.140625" style="2"/>
    <col min="265" max="265" width="11.28515625" style="2" bestFit="1" customWidth="1"/>
    <col min="266" max="266" width="10.140625" style="2" bestFit="1" customWidth="1"/>
    <col min="267" max="511" width="9.140625" style="2"/>
    <col min="512" max="512" width="7.7109375" style="2" customWidth="1"/>
    <col min="513" max="513" width="41.5703125" style="2" bestFit="1" customWidth="1"/>
    <col min="514" max="514" width="9.28515625" style="2" bestFit="1" customWidth="1"/>
    <col min="515" max="515" width="11.140625" style="2" customWidth="1"/>
    <col min="516" max="516" width="16" style="2" bestFit="1" customWidth="1"/>
    <col min="517" max="517" width="8.7109375" style="2" customWidth="1"/>
    <col min="518" max="518" width="13.7109375" style="2" customWidth="1"/>
    <col min="519" max="519" width="16.5703125" style="2" bestFit="1" customWidth="1"/>
    <col min="520" max="520" width="9.140625" style="2"/>
    <col min="521" max="521" width="11.28515625" style="2" bestFit="1" customWidth="1"/>
    <col min="522" max="522" width="10.140625" style="2" bestFit="1" customWidth="1"/>
    <col min="523" max="767" width="9.140625" style="2"/>
    <col min="768" max="768" width="7.7109375" style="2" customWidth="1"/>
    <col min="769" max="769" width="41.5703125" style="2" bestFit="1" customWidth="1"/>
    <col min="770" max="770" width="9.28515625" style="2" bestFit="1" customWidth="1"/>
    <col min="771" max="771" width="11.140625" style="2" customWidth="1"/>
    <col min="772" max="772" width="16" style="2" bestFit="1" customWidth="1"/>
    <col min="773" max="773" width="8.7109375" style="2" customWidth="1"/>
    <col min="774" max="774" width="13.7109375" style="2" customWidth="1"/>
    <col min="775" max="775" width="16.5703125" style="2" bestFit="1" customWidth="1"/>
    <col min="776" max="776" width="9.140625" style="2"/>
    <col min="777" max="777" width="11.28515625" style="2" bestFit="1" customWidth="1"/>
    <col min="778" max="778" width="10.140625" style="2" bestFit="1" customWidth="1"/>
    <col min="779" max="1023" width="9.140625" style="2"/>
    <col min="1024" max="1024" width="7.7109375" style="2" customWidth="1"/>
    <col min="1025" max="1025" width="41.5703125" style="2" bestFit="1" customWidth="1"/>
    <col min="1026" max="1026" width="9.28515625" style="2" bestFit="1" customWidth="1"/>
    <col min="1027" max="1027" width="11.140625" style="2" customWidth="1"/>
    <col min="1028" max="1028" width="16" style="2" bestFit="1" customWidth="1"/>
    <col min="1029" max="1029" width="8.7109375" style="2" customWidth="1"/>
    <col min="1030" max="1030" width="13.7109375" style="2" customWidth="1"/>
    <col min="1031" max="1031" width="16.5703125" style="2" bestFit="1" customWidth="1"/>
    <col min="1032" max="1032" width="9.140625" style="2"/>
    <col min="1033" max="1033" width="11.28515625" style="2" bestFit="1" customWidth="1"/>
    <col min="1034" max="1034" width="10.140625" style="2" bestFit="1" customWidth="1"/>
    <col min="1035" max="1279" width="9.140625" style="2"/>
    <col min="1280" max="1280" width="7.7109375" style="2" customWidth="1"/>
    <col min="1281" max="1281" width="41.5703125" style="2" bestFit="1" customWidth="1"/>
    <col min="1282" max="1282" width="9.28515625" style="2" bestFit="1" customWidth="1"/>
    <col min="1283" max="1283" width="11.140625" style="2" customWidth="1"/>
    <col min="1284" max="1284" width="16" style="2" bestFit="1" customWidth="1"/>
    <col min="1285" max="1285" width="8.7109375" style="2" customWidth="1"/>
    <col min="1286" max="1286" width="13.7109375" style="2" customWidth="1"/>
    <col min="1287" max="1287" width="16.5703125" style="2" bestFit="1" customWidth="1"/>
    <col min="1288" max="1288" width="9.140625" style="2"/>
    <col min="1289" max="1289" width="11.28515625" style="2" bestFit="1" customWidth="1"/>
    <col min="1290" max="1290" width="10.140625" style="2" bestFit="1" customWidth="1"/>
    <col min="1291" max="1535" width="9.140625" style="2"/>
    <col min="1536" max="1536" width="7.7109375" style="2" customWidth="1"/>
    <col min="1537" max="1537" width="41.5703125" style="2" bestFit="1" customWidth="1"/>
    <col min="1538" max="1538" width="9.28515625" style="2" bestFit="1" customWidth="1"/>
    <col min="1539" max="1539" width="11.140625" style="2" customWidth="1"/>
    <col min="1540" max="1540" width="16" style="2" bestFit="1" customWidth="1"/>
    <col min="1541" max="1541" width="8.7109375" style="2" customWidth="1"/>
    <col min="1542" max="1542" width="13.7109375" style="2" customWidth="1"/>
    <col min="1543" max="1543" width="16.5703125" style="2" bestFit="1" customWidth="1"/>
    <col min="1544" max="1544" width="9.140625" style="2"/>
    <col min="1545" max="1545" width="11.28515625" style="2" bestFit="1" customWidth="1"/>
    <col min="1546" max="1546" width="10.140625" style="2" bestFit="1" customWidth="1"/>
    <col min="1547" max="1791" width="9.140625" style="2"/>
    <col min="1792" max="1792" width="7.7109375" style="2" customWidth="1"/>
    <col min="1793" max="1793" width="41.5703125" style="2" bestFit="1" customWidth="1"/>
    <col min="1794" max="1794" width="9.28515625" style="2" bestFit="1" customWidth="1"/>
    <col min="1795" max="1795" width="11.140625" style="2" customWidth="1"/>
    <col min="1796" max="1796" width="16" style="2" bestFit="1" customWidth="1"/>
    <col min="1797" max="1797" width="8.7109375" style="2" customWidth="1"/>
    <col min="1798" max="1798" width="13.7109375" style="2" customWidth="1"/>
    <col min="1799" max="1799" width="16.5703125" style="2" bestFit="1" customWidth="1"/>
    <col min="1800" max="1800" width="9.140625" style="2"/>
    <col min="1801" max="1801" width="11.28515625" style="2" bestFit="1" customWidth="1"/>
    <col min="1802" max="1802" width="10.140625" style="2" bestFit="1" customWidth="1"/>
    <col min="1803" max="2047" width="9.140625" style="2"/>
    <col min="2048" max="2048" width="7.7109375" style="2" customWidth="1"/>
    <col min="2049" max="2049" width="41.5703125" style="2" bestFit="1" customWidth="1"/>
    <col min="2050" max="2050" width="9.28515625" style="2" bestFit="1" customWidth="1"/>
    <col min="2051" max="2051" width="11.140625" style="2" customWidth="1"/>
    <col min="2052" max="2052" width="16" style="2" bestFit="1" customWidth="1"/>
    <col min="2053" max="2053" width="8.7109375" style="2" customWidth="1"/>
    <col min="2054" max="2054" width="13.7109375" style="2" customWidth="1"/>
    <col min="2055" max="2055" width="16.5703125" style="2" bestFit="1" customWidth="1"/>
    <col min="2056" max="2056" width="9.140625" style="2"/>
    <col min="2057" max="2057" width="11.28515625" style="2" bestFit="1" customWidth="1"/>
    <col min="2058" max="2058" width="10.140625" style="2" bestFit="1" customWidth="1"/>
    <col min="2059" max="2303" width="9.140625" style="2"/>
    <col min="2304" max="2304" width="7.7109375" style="2" customWidth="1"/>
    <col min="2305" max="2305" width="41.5703125" style="2" bestFit="1" customWidth="1"/>
    <col min="2306" max="2306" width="9.28515625" style="2" bestFit="1" customWidth="1"/>
    <col min="2307" max="2307" width="11.140625" style="2" customWidth="1"/>
    <col min="2308" max="2308" width="16" style="2" bestFit="1" customWidth="1"/>
    <col min="2309" max="2309" width="8.7109375" style="2" customWidth="1"/>
    <col min="2310" max="2310" width="13.7109375" style="2" customWidth="1"/>
    <col min="2311" max="2311" width="16.5703125" style="2" bestFit="1" customWidth="1"/>
    <col min="2312" max="2312" width="9.140625" style="2"/>
    <col min="2313" max="2313" width="11.28515625" style="2" bestFit="1" customWidth="1"/>
    <col min="2314" max="2314" width="10.140625" style="2" bestFit="1" customWidth="1"/>
    <col min="2315" max="2559" width="9.140625" style="2"/>
    <col min="2560" max="2560" width="7.7109375" style="2" customWidth="1"/>
    <col min="2561" max="2561" width="41.5703125" style="2" bestFit="1" customWidth="1"/>
    <col min="2562" max="2562" width="9.28515625" style="2" bestFit="1" customWidth="1"/>
    <col min="2563" max="2563" width="11.140625" style="2" customWidth="1"/>
    <col min="2564" max="2564" width="16" style="2" bestFit="1" customWidth="1"/>
    <col min="2565" max="2565" width="8.7109375" style="2" customWidth="1"/>
    <col min="2566" max="2566" width="13.7109375" style="2" customWidth="1"/>
    <col min="2567" max="2567" width="16.5703125" style="2" bestFit="1" customWidth="1"/>
    <col min="2568" max="2568" width="9.140625" style="2"/>
    <col min="2569" max="2569" width="11.28515625" style="2" bestFit="1" customWidth="1"/>
    <col min="2570" max="2570" width="10.140625" style="2" bestFit="1" customWidth="1"/>
    <col min="2571" max="2815" width="9.140625" style="2"/>
    <col min="2816" max="2816" width="7.7109375" style="2" customWidth="1"/>
    <col min="2817" max="2817" width="41.5703125" style="2" bestFit="1" customWidth="1"/>
    <col min="2818" max="2818" width="9.28515625" style="2" bestFit="1" customWidth="1"/>
    <col min="2819" max="2819" width="11.140625" style="2" customWidth="1"/>
    <col min="2820" max="2820" width="16" style="2" bestFit="1" customWidth="1"/>
    <col min="2821" max="2821" width="8.7109375" style="2" customWidth="1"/>
    <col min="2822" max="2822" width="13.7109375" style="2" customWidth="1"/>
    <col min="2823" max="2823" width="16.5703125" style="2" bestFit="1" customWidth="1"/>
    <col min="2824" max="2824" width="9.140625" style="2"/>
    <col min="2825" max="2825" width="11.28515625" style="2" bestFit="1" customWidth="1"/>
    <col min="2826" max="2826" width="10.140625" style="2" bestFit="1" customWidth="1"/>
    <col min="2827" max="3071" width="9.140625" style="2"/>
    <col min="3072" max="3072" width="7.7109375" style="2" customWidth="1"/>
    <col min="3073" max="3073" width="41.5703125" style="2" bestFit="1" customWidth="1"/>
    <col min="3074" max="3074" width="9.28515625" style="2" bestFit="1" customWidth="1"/>
    <col min="3075" max="3075" width="11.140625" style="2" customWidth="1"/>
    <col min="3076" max="3076" width="16" style="2" bestFit="1" customWidth="1"/>
    <col min="3077" max="3077" width="8.7109375" style="2" customWidth="1"/>
    <col min="3078" max="3078" width="13.7109375" style="2" customWidth="1"/>
    <col min="3079" max="3079" width="16.5703125" style="2" bestFit="1" customWidth="1"/>
    <col min="3080" max="3080" width="9.140625" style="2"/>
    <col min="3081" max="3081" width="11.28515625" style="2" bestFit="1" customWidth="1"/>
    <col min="3082" max="3082" width="10.140625" style="2" bestFit="1" customWidth="1"/>
    <col min="3083" max="3327" width="9.140625" style="2"/>
    <col min="3328" max="3328" width="7.7109375" style="2" customWidth="1"/>
    <col min="3329" max="3329" width="41.5703125" style="2" bestFit="1" customWidth="1"/>
    <col min="3330" max="3330" width="9.28515625" style="2" bestFit="1" customWidth="1"/>
    <col min="3331" max="3331" width="11.140625" style="2" customWidth="1"/>
    <col min="3332" max="3332" width="16" style="2" bestFit="1" customWidth="1"/>
    <col min="3333" max="3333" width="8.7109375" style="2" customWidth="1"/>
    <col min="3334" max="3334" width="13.7109375" style="2" customWidth="1"/>
    <col min="3335" max="3335" width="16.5703125" style="2" bestFit="1" customWidth="1"/>
    <col min="3336" max="3336" width="9.140625" style="2"/>
    <col min="3337" max="3337" width="11.28515625" style="2" bestFit="1" customWidth="1"/>
    <col min="3338" max="3338" width="10.140625" style="2" bestFit="1" customWidth="1"/>
    <col min="3339" max="3583" width="9.140625" style="2"/>
    <col min="3584" max="3584" width="7.7109375" style="2" customWidth="1"/>
    <col min="3585" max="3585" width="41.5703125" style="2" bestFit="1" customWidth="1"/>
    <col min="3586" max="3586" width="9.28515625" style="2" bestFit="1" customWidth="1"/>
    <col min="3587" max="3587" width="11.140625" style="2" customWidth="1"/>
    <col min="3588" max="3588" width="16" style="2" bestFit="1" customWidth="1"/>
    <col min="3589" max="3589" width="8.7109375" style="2" customWidth="1"/>
    <col min="3590" max="3590" width="13.7109375" style="2" customWidth="1"/>
    <col min="3591" max="3591" width="16.5703125" style="2" bestFit="1" customWidth="1"/>
    <col min="3592" max="3592" width="9.140625" style="2"/>
    <col min="3593" max="3593" width="11.28515625" style="2" bestFit="1" customWidth="1"/>
    <col min="3594" max="3594" width="10.140625" style="2" bestFit="1" customWidth="1"/>
    <col min="3595" max="3839" width="9.140625" style="2"/>
    <col min="3840" max="3840" width="7.7109375" style="2" customWidth="1"/>
    <col min="3841" max="3841" width="41.5703125" style="2" bestFit="1" customWidth="1"/>
    <col min="3842" max="3842" width="9.28515625" style="2" bestFit="1" customWidth="1"/>
    <col min="3843" max="3843" width="11.140625" style="2" customWidth="1"/>
    <col min="3844" max="3844" width="16" style="2" bestFit="1" customWidth="1"/>
    <col min="3845" max="3845" width="8.7109375" style="2" customWidth="1"/>
    <col min="3846" max="3846" width="13.7109375" style="2" customWidth="1"/>
    <col min="3847" max="3847" width="16.5703125" style="2" bestFit="1" customWidth="1"/>
    <col min="3848" max="3848" width="9.140625" style="2"/>
    <col min="3849" max="3849" width="11.28515625" style="2" bestFit="1" customWidth="1"/>
    <col min="3850" max="3850" width="10.140625" style="2" bestFit="1" customWidth="1"/>
    <col min="3851" max="4095" width="9.140625" style="2"/>
    <col min="4096" max="4096" width="7.7109375" style="2" customWidth="1"/>
    <col min="4097" max="4097" width="41.5703125" style="2" bestFit="1" customWidth="1"/>
    <col min="4098" max="4098" width="9.28515625" style="2" bestFit="1" customWidth="1"/>
    <col min="4099" max="4099" width="11.140625" style="2" customWidth="1"/>
    <col min="4100" max="4100" width="16" style="2" bestFit="1" customWidth="1"/>
    <col min="4101" max="4101" width="8.7109375" style="2" customWidth="1"/>
    <col min="4102" max="4102" width="13.7109375" style="2" customWidth="1"/>
    <col min="4103" max="4103" width="16.5703125" style="2" bestFit="1" customWidth="1"/>
    <col min="4104" max="4104" width="9.140625" style="2"/>
    <col min="4105" max="4105" width="11.28515625" style="2" bestFit="1" customWidth="1"/>
    <col min="4106" max="4106" width="10.140625" style="2" bestFit="1" customWidth="1"/>
    <col min="4107" max="4351" width="9.140625" style="2"/>
    <col min="4352" max="4352" width="7.7109375" style="2" customWidth="1"/>
    <col min="4353" max="4353" width="41.5703125" style="2" bestFit="1" customWidth="1"/>
    <col min="4354" max="4354" width="9.28515625" style="2" bestFit="1" customWidth="1"/>
    <col min="4355" max="4355" width="11.140625" style="2" customWidth="1"/>
    <col min="4356" max="4356" width="16" style="2" bestFit="1" customWidth="1"/>
    <col min="4357" max="4357" width="8.7109375" style="2" customWidth="1"/>
    <col min="4358" max="4358" width="13.7109375" style="2" customWidth="1"/>
    <col min="4359" max="4359" width="16.5703125" style="2" bestFit="1" customWidth="1"/>
    <col min="4360" max="4360" width="9.140625" style="2"/>
    <col min="4361" max="4361" width="11.28515625" style="2" bestFit="1" customWidth="1"/>
    <col min="4362" max="4362" width="10.140625" style="2" bestFit="1" customWidth="1"/>
    <col min="4363" max="4607" width="9.140625" style="2"/>
    <col min="4608" max="4608" width="7.7109375" style="2" customWidth="1"/>
    <col min="4609" max="4609" width="41.5703125" style="2" bestFit="1" customWidth="1"/>
    <col min="4610" max="4610" width="9.28515625" style="2" bestFit="1" customWidth="1"/>
    <col min="4611" max="4611" width="11.140625" style="2" customWidth="1"/>
    <col min="4612" max="4612" width="16" style="2" bestFit="1" customWidth="1"/>
    <col min="4613" max="4613" width="8.7109375" style="2" customWidth="1"/>
    <col min="4614" max="4614" width="13.7109375" style="2" customWidth="1"/>
    <col min="4615" max="4615" width="16.5703125" style="2" bestFit="1" customWidth="1"/>
    <col min="4616" max="4616" width="9.140625" style="2"/>
    <col min="4617" max="4617" width="11.28515625" style="2" bestFit="1" customWidth="1"/>
    <col min="4618" max="4618" width="10.140625" style="2" bestFit="1" customWidth="1"/>
    <col min="4619" max="4863" width="9.140625" style="2"/>
    <col min="4864" max="4864" width="7.7109375" style="2" customWidth="1"/>
    <col min="4865" max="4865" width="41.5703125" style="2" bestFit="1" customWidth="1"/>
    <col min="4866" max="4866" width="9.28515625" style="2" bestFit="1" customWidth="1"/>
    <col min="4867" max="4867" width="11.140625" style="2" customWidth="1"/>
    <col min="4868" max="4868" width="16" style="2" bestFit="1" customWidth="1"/>
    <col min="4869" max="4869" width="8.7109375" style="2" customWidth="1"/>
    <col min="4870" max="4870" width="13.7109375" style="2" customWidth="1"/>
    <col min="4871" max="4871" width="16.5703125" style="2" bestFit="1" customWidth="1"/>
    <col min="4872" max="4872" width="9.140625" style="2"/>
    <col min="4873" max="4873" width="11.28515625" style="2" bestFit="1" customWidth="1"/>
    <col min="4874" max="4874" width="10.140625" style="2" bestFit="1" customWidth="1"/>
    <col min="4875" max="5119" width="9.140625" style="2"/>
    <col min="5120" max="5120" width="7.7109375" style="2" customWidth="1"/>
    <col min="5121" max="5121" width="41.5703125" style="2" bestFit="1" customWidth="1"/>
    <col min="5122" max="5122" width="9.28515625" style="2" bestFit="1" customWidth="1"/>
    <col min="5123" max="5123" width="11.140625" style="2" customWidth="1"/>
    <col min="5124" max="5124" width="16" style="2" bestFit="1" customWidth="1"/>
    <col min="5125" max="5125" width="8.7109375" style="2" customWidth="1"/>
    <col min="5126" max="5126" width="13.7109375" style="2" customWidth="1"/>
    <col min="5127" max="5127" width="16.5703125" style="2" bestFit="1" customWidth="1"/>
    <col min="5128" max="5128" width="9.140625" style="2"/>
    <col min="5129" max="5129" width="11.28515625" style="2" bestFit="1" customWidth="1"/>
    <col min="5130" max="5130" width="10.140625" style="2" bestFit="1" customWidth="1"/>
    <col min="5131" max="5375" width="9.140625" style="2"/>
    <col min="5376" max="5376" width="7.7109375" style="2" customWidth="1"/>
    <col min="5377" max="5377" width="41.5703125" style="2" bestFit="1" customWidth="1"/>
    <col min="5378" max="5378" width="9.28515625" style="2" bestFit="1" customWidth="1"/>
    <col min="5379" max="5379" width="11.140625" style="2" customWidth="1"/>
    <col min="5380" max="5380" width="16" style="2" bestFit="1" customWidth="1"/>
    <col min="5381" max="5381" width="8.7109375" style="2" customWidth="1"/>
    <col min="5382" max="5382" width="13.7109375" style="2" customWidth="1"/>
    <col min="5383" max="5383" width="16.5703125" style="2" bestFit="1" customWidth="1"/>
    <col min="5384" max="5384" width="9.140625" style="2"/>
    <col min="5385" max="5385" width="11.28515625" style="2" bestFit="1" customWidth="1"/>
    <col min="5386" max="5386" width="10.140625" style="2" bestFit="1" customWidth="1"/>
    <col min="5387" max="5631" width="9.140625" style="2"/>
    <col min="5632" max="5632" width="7.7109375" style="2" customWidth="1"/>
    <col min="5633" max="5633" width="41.5703125" style="2" bestFit="1" customWidth="1"/>
    <col min="5634" max="5634" width="9.28515625" style="2" bestFit="1" customWidth="1"/>
    <col min="5635" max="5635" width="11.140625" style="2" customWidth="1"/>
    <col min="5636" max="5636" width="16" style="2" bestFit="1" customWidth="1"/>
    <col min="5637" max="5637" width="8.7109375" style="2" customWidth="1"/>
    <col min="5638" max="5638" width="13.7109375" style="2" customWidth="1"/>
    <col min="5639" max="5639" width="16.5703125" style="2" bestFit="1" customWidth="1"/>
    <col min="5640" max="5640" width="9.140625" style="2"/>
    <col min="5641" max="5641" width="11.28515625" style="2" bestFit="1" customWidth="1"/>
    <col min="5642" max="5642" width="10.140625" style="2" bestFit="1" customWidth="1"/>
    <col min="5643" max="5887" width="9.140625" style="2"/>
    <col min="5888" max="5888" width="7.7109375" style="2" customWidth="1"/>
    <col min="5889" max="5889" width="41.5703125" style="2" bestFit="1" customWidth="1"/>
    <col min="5890" max="5890" width="9.28515625" style="2" bestFit="1" customWidth="1"/>
    <col min="5891" max="5891" width="11.140625" style="2" customWidth="1"/>
    <col min="5892" max="5892" width="16" style="2" bestFit="1" customWidth="1"/>
    <col min="5893" max="5893" width="8.7109375" style="2" customWidth="1"/>
    <col min="5894" max="5894" width="13.7109375" style="2" customWidth="1"/>
    <col min="5895" max="5895" width="16.5703125" style="2" bestFit="1" customWidth="1"/>
    <col min="5896" max="5896" width="9.140625" style="2"/>
    <col min="5897" max="5897" width="11.28515625" style="2" bestFit="1" customWidth="1"/>
    <col min="5898" max="5898" width="10.140625" style="2" bestFit="1" customWidth="1"/>
    <col min="5899" max="6143" width="9.140625" style="2"/>
    <col min="6144" max="6144" width="7.7109375" style="2" customWidth="1"/>
    <col min="6145" max="6145" width="41.5703125" style="2" bestFit="1" customWidth="1"/>
    <col min="6146" max="6146" width="9.28515625" style="2" bestFit="1" customWidth="1"/>
    <col min="6147" max="6147" width="11.140625" style="2" customWidth="1"/>
    <col min="6148" max="6148" width="16" style="2" bestFit="1" customWidth="1"/>
    <col min="6149" max="6149" width="8.7109375" style="2" customWidth="1"/>
    <col min="6150" max="6150" width="13.7109375" style="2" customWidth="1"/>
    <col min="6151" max="6151" width="16.5703125" style="2" bestFit="1" customWidth="1"/>
    <col min="6152" max="6152" width="9.140625" style="2"/>
    <col min="6153" max="6153" width="11.28515625" style="2" bestFit="1" customWidth="1"/>
    <col min="6154" max="6154" width="10.140625" style="2" bestFit="1" customWidth="1"/>
    <col min="6155" max="6399" width="9.140625" style="2"/>
    <col min="6400" max="6400" width="7.7109375" style="2" customWidth="1"/>
    <col min="6401" max="6401" width="41.5703125" style="2" bestFit="1" customWidth="1"/>
    <col min="6402" max="6402" width="9.28515625" style="2" bestFit="1" customWidth="1"/>
    <col min="6403" max="6403" width="11.140625" style="2" customWidth="1"/>
    <col min="6404" max="6404" width="16" style="2" bestFit="1" customWidth="1"/>
    <col min="6405" max="6405" width="8.7109375" style="2" customWidth="1"/>
    <col min="6406" max="6406" width="13.7109375" style="2" customWidth="1"/>
    <col min="6407" max="6407" width="16.5703125" style="2" bestFit="1" customWidth="1"/>
    <col min="6408" max="6408" width="9.140625" style="2"/>
    <col min="6409" max="6409" width="11.28515625" style="2" bestFit="1" customWidth="1"/>
    <col min="6410" max="6410" width="10.140625" style="2" bestFit="1" customWidth="1"/>
    <col min="6411" max="6655" width="9.140625" style="2"/>
    <col min="6656" max="6656" width="7.7109375" style="2" customWidth="1"/>
    <col min="6657" max="6657" width="41.5703125" style="2" bestFit="1" customWidth="1"/>
    <col min="6658" max="6658" width="9.28515625" style="2" bestFit="1" customWidth="1"/>
    <col min="6659" max="6659" width="11.140625" style="2" customWidth="1"/>
    <col min="6660" max="6660" width="16" style="2" bestFit="1" customWidth="1"/>
    <col min="6661" max="6661" width="8.7109375" style="2" customWidth="1"/>
    <col min="6662" max="6662" width="13.7109375" style="2" customWidth="1"/>
    <col min="6663" max="6663" width="16.5703125" style="2" bestFit="1" customWidth="1"/>
    <col min="6664" max="6664" width="9.140625" style="2"/>
    <col min="6665" max="6665" width="11.28515625" style="2" bestFit="1" customWidth="1"/>
    <col min="6666" max="6666" width="10.140625" style="2" bestFit="1" customWidth="1"/>
    <col min="6667" max="6911" width="9.140625" style="2"/>
    <col min="6912" max="6912" width="7.7109375" style="2" customWidth="1"/>
    <col min="6913" max="6913" width="41.5703125" style="2" bestFit="1" customWidth="1"/>
    <col min="6914" max="6914" width="9.28515625" style="2" bestFit="1" customWidth="1"/>
    <col min="6915" max="6915" width="11.140625" style="2" customWidth="1"/>
    <col min="6916" max="6916" width="16" style="2" bestFit="1" customWidth="1"/>
    <col min="6917" max="6917" width="8.7109375" style="2" customWidth="1"/>
    <col min="6918" max="6918" width="13.7109375" style="2" customWidth="1"/>
    <col min="6919" max="6919" width="16.5703125" style="2" bestFit="1" customWidth="1"/>
    <col min="6920" max="6920" width="9.140625" style="2"/>
    <col min="6921" max="6921" width="11.28515625" style="2" bestFit="1" customWidth="1"/>
    <col min="6922" max="6922" width="10.140625" style="2" bestFit="1" customWidth="1"/>
    <col min="6923" max="7167" width="9.140625" style="2"/>
    <col min="7168" max="7168" width="7.7109375" style="2" customWidth="1"/>
    <col min="7169" max="7169" width="41.5703125" style="2" bestFit="1" customWidth="1"/>
    <col min="7170" max="7170" width="9.28515625" style="2" bestFit="1" customWidth="1"/>
    <col min="7171" max="7171" width="11.140625" style="2" customWidth="1"/>
    <col min="7172" max="7172" width="16" style="2" bestFit="1" customWidth="1"/>
    <col min="7173" max="7173" width="8.7109375" style="2" customWidth="1"/>
    <col min="7174" max="7174" width="13.7109375" style="2" customWidth="1"/>
    <col min="7175" max="7175" width="16.5703125" style="2" bestFit="1" customWidth="1"/>
    <col min="7176" max="7176" width="9.140625" style="2"/>
    <col min="7177" max="7177" width="11.28515625" style="2" bestFit="1" customWidth="1"/>
    <col min="7178" max="7178" width="10.140625" style="2" bestFit="1" customWidth="1"/>
    <col min="7179" max="7423" width="9.140625" style="2"/>
    <col min="7424" max="7424" width="7.7109375" style="2" customWidth="1"/>
    <col min="7425" max="7425" width="41.5703125" style="2" bestFit="1" customWidth="1"/>
    <col min="7426" max="7426" width="9.28515625" style="2" bestFit="1" customWidth="1"/>
    <col min="7427" max="7427" width="11.140625" style="2" customWidth="1"/>
    <col min="7428" max="7428" width="16" style="2" bestFit="1" customWidth="1"/>
    <col min="7429" max="7429" width="8.7109375" style="2" customWidth="1"/>
    <col min="7430" max="7430" width="13.7109375" style="2" customWidth="1"/>
    <col min="7431" max="7431" width="16.5703125" style="2" bestFit="1" customWidth="1"/>
    <col min="7432" max="7432" width="9.140625" style="2"/>
    <col min="7433" max="7433" width="11.28515625" style="2" bestFit="1" customWidth="1"/>
    <col min="7434" max="7434" width="10.140625" style="2" bestFit="1" customWidth="1"/>
    <col min="7435" max="7679" width="9.140625" style="2"/>
    <col min="7680" max="7680" width="7.7109375" style="2" customWidth="1"/>
    <col min="7681" max="7681" width="41.5703125" style="2" bestFit="1" customWidth="1"/>
    <col min="7682" max="7682" width="9.28515625" style="2" bestFit="1" customWidth="1"/>
    <col min="7683" max="7683" width="11.140625" style="2" customWidth="1"/>
    <col min="7684" max="7684" width="16" style="2" bestFit="1" customWidth="1"/>
    <col min="7685" max="7685" width="8.7109375" style="2" customWidth="1"/>
    <col min="7686" max="7686" width="13.7109375" style="2" customWidth="1"/>
    <col min="7687" max="7687" width="16.5703125" style="2" bestFit="1" customWidth="1"/>
    <col min="7688" max="7688" width="9.140625" style="2"/>
    <col min="7689" max="7689" width="11.28515625" style="2" bestFit="1" customWidth="1"/>
    <col min="7690" max="7690" width="10.140625" style="2" bestFit="1" customWidth="1"/>
    <col min="7691" max="7935" width="9.140625" style="2"/>
    <col min="7936" max="7936" width="7.7109375" style="2" customWidth="1"/>
    <col min="7937" max="7937" width="41.5703125" style="2" bestFit="1" customWidth="1"/>
    <col min="7938" max="7938" width="9.28515625" style="2" bestFit="1" customWidth="1"/>
    <col min="7939" max="7939" width="11.140625" style="2" customWidth="1"/>
    <col min="7940" max="7940" width="16" style="2" bestFit="1" customWidth="1"/>
    <col min="7941" max="7941" width="8.7109375" style="2" customWidth="1"/>
    <col min="7942" max="7942" width="13.7109375" style="2" customWidth="1"/>
    <col min="7943" max="7943" width="16.5703125" style="2" bestFit="1" customWidth="1"/>
    <col min="7944" max="7944" width="9.140625" style="2"/>
    <col min="7945" max="7945" width="11.28515625" style="2" bestFit="1" customWidth="1"/>
    <col min="7946" max="7946" width="10.140625" style="2" bestFit="1" customWidth="1"/>
    <col min="7947" max="8191" width="9.140625" style="2"/>
    <col min="8192" max="8192" width="7.7109375" style="2" customWidth="1"/>
    <col min="8193" max="8193" width="41.5703125" style="2" bestFit="1" customWidth="1"/>
    <col min="8194" max="8194" width="9.28515625" style="2" bestFit="1" customWidth="1"/>
    <col min="8195" max="8195" width="11.140625" style="2" customWidth="1"/>
    <col min="8196" max="8196" width="16" style="2" bestFit="1" customWidth="1"/>
    <col min="8197" max="8197" width="8.7109375" style="2" customWidth="1"/>
    <col min="8198" max="8198" width="13.7109375" style="2" customWidth="1"/>
    <col min="8199" max="8199" width="16.5703125" style="2" bestFit="1" customWidth="1"/>
    <col min="8200" max="8200" width="9.140625" style="2"/>
    <col min="8201" max="8201" width="11.28515625" style="2" bestFit="1" customWidth="1"/>
    <col min="8202" max="8202" width="10.140625" style="2" bestFit="1" customWidth="1"/>
    <col min="8203" max="8447" width="9.140625" style="2"/>
    <col min="8448" max="8448" width="7.7109375" style="2" customWidth="1"/>
    <col min="8449" max="8449" width="41.5703125" style="2" bestFit="1" customWidth="1"/>
    <col min="8450" max="8450" width="9.28515625" style="2" bestFit="1" customWidth="1"/>
    <col min="8451" max="8451" width="11.140625" style="2" customWidth="1"/>
    <col min="8452" max="8452" width="16" style="2" bestFit="1" customWidth="1"/>
    <col min="8453" max="8453" width="8.7109375" style="2" customWidth="1"/>
    <col min="8454" max="8454" width="13.7109375" style="2" customWidth="1"/>
    <col min="8455" max="8455" width="16.5703125" style="2" bestFit="1" customWidth="1"/>
    <col min="8456" max="8456" width="9.140625" style="2"/>
    <col min="8457" max="8457" width="11.28515625" style="2" bestFit="1" customWidth="1"/>
    <col min="8458" max="8458" width="10.140625" style="2" bestFit="1" customWidth="1"/>
    <col min="8459" max="8703" width="9.140625" style="2"/>
    <col min="8704" max="8704" width="7.7109375" style="2" customWidth="1"/>
    <col min="8705" max="8705" width="41.5703125" style="2" bestFit="1" customWidth="1"/>
    <col min="8706" max="8706" width="9.28515625" style="2" bestFit="1" customWidth="1"/>
    <col min="8707" max="8707" width="11.140625" style="2" customWidth="1"/>
    <col min="8708" max="8708" width="16" style="2" bestFit="1" customWidth="1"/>
    <col min="8709" max="8709" width="8.7109375" style="2" customWidth="1"/>
    <col min="8710" max="8710" width="13.7109375" style="2" customWidth="1"/>
    <col min="8711" max="8711" width="16.5703125" style="2" bestFit="1" customWidth="1"/>
    <col min="8712" max="8712" width="9.140625" style="2"/>
    <col min="8713" max="8713" width="11.28515625" style="2" bestFit="1" customWidth="1"/>
    <col min="8714" max="8714" width="10.140625" style="2" bestFit="1" customWidth="1"/>
    <col min="8715" max="8959" width="9.140625" style="2"/>
    <col min="8960" max="8960" width="7.7109375" style="2" customWidth="1"/>
    <col min="8961" max="8961" width="41.5703125" style="2" bestFit="1" customWidth="1"/>
    <col min="8962" max="8962" width="9.28515625" style="2" bestFit="1" customWidth="1"/>
    <col min="8963" max="8963" width="11.140625" style="2" customWidth="1"/>
    <col min="8964" max="8964" width="16" style="2" bestFit="1" customWidth="1"/>
    <col min="8965" max="8965" width="8.7109375" style="2" customWidth="1"/>
    <col min="8966" max="8966" width="13.7109375" style="2" customWidth="1"/>
    <col min="8967" max="8967" width="16.5703125" style="2" bestFit="1" customWidth="1"/>
    <col min="8968" max="8968" width="9.140625" style="2"/>
    <col min="8969" max="8969" width="11.28515625" style="2" bestFit="1" customWidth="1"/>
    <col min="8970" max="8970" width="10.140625" style="2" bestFit="1" customWidth="1"/>
    <col min="8971" max="9215" width="9.140625" style="2"/>
    <col min="9216" max="9216" width="7.7109375" style="2" customWidth="1"/>
    <col min="9217" max="9217" width="41.5703125" style="2" bestFit="1" customWidth="1"/>
    <col min="9218" max="9218" width="9.28515625" style="2" bestFit="1" customWidth="1"/>
    <col min="9219" max="9219" width="11.140625" style="2" customWidth="1"/>
    <col min="9220" max="9220" width="16" style="2" bestFit="1" customWidth="1"/>
    <col min="9221" max="9221" width="8.7109375" style="2" customWidth="1"/>
    <col min="9222" max="9222" width="13.7109375" style="2" customWidth="1"/>
    <col min="9223" max="9223" width="16.5703125" style="2" bestFit="1" customWidth="1"/>
    <col min="9224" max="9224" width="9.140625" style="2"/>
    <col min="9225" max="9225" width="11.28515625" style="2" bestFit="1" customWidth="1"/>
    <col min="9226" max="9226" width="10.140625" style="2" bestFit="1" customWidth="1"/>
    <col min="9227" max="9471" width="9.140625" style="2"/>
    <col min="9472" max="9472" width="7.7109375" style="2" customWidth="1"/>
    <col min="9473" max="9473" width="41.5703125" style="2" bestFit="1" customWidth="1"/>
    <col min="9474" max="9474" width="9.28515625" style="2" bestFit="1" customWidth="1"/>
    <col min="9475" max="9475" width="11.140625" style="2" customWidth="1"/>
    <col min="9476" max="9476" width="16" style="2" bestFit="1" customWidth="1"/>
    <col min="9477" max="9477" width="8.7109375" style="2" customWidth="1"/>
    <col min="9478" max="9478" width="13.7109375" style="2" customWidth="1"/>
    <col min="9479" max="9479" width="16.5703125" style="2" bestFit="1" customWidth="1"/>
    <col min="9480" max="9480" width="9.140625" style="2"/>
    <col min="9481" max="9481" width="11.28515625" style="2" bestFit="1" customWidth="1"/>
    <col min="9482" max="9482" width="10.140625" style="2" bestFit="1" customWidth="1"/>
    <col min="9483" max="9727" width="9.140625" style="2"/>
    <col min="9728" max="9728" width="7.7109375" style="2" customWidth="1"/>
    <col min="9729" max="9729" width="41.5703125" style="2" bestFit="1" customWidth="1"/>
    <col min="9730" max="9730" width="9.28515625" style="2" bestFit="1" customWidth="1"/>
    <col min="9731" max="9731" width="11.140625" style="2" customWidth="1"/>
    <col min="9732" max="9732" width="16" style="2" bestFit="1" customWidth="1"/>
    <col min="9733" max="9733" width="8.7109375" style="2" customWidth="1"/>
    <col min="9734" max="9734" width="13.7109375" style="2" customWidth="1"/>
    <col min="9735" max="9735" width="16.5703125" style="2" bestFit="1" customWidth="1"/>
    <col min="9736" max="9736" width="9.140625" style="2"/>
    <col min="9737" max="9737" width="11.28515625" style="2" bestFit="1" customWidth="1"/>
    <col min="9738" max="9738" width="10.140625" style="2" bestFit="1" customWidth="1"/>
    <col min="9739" max="9983" width="9.140625" style="2"/>
    <col min="9984" max="9984" width="7.7109375" style="2" customWidth="1"/>
    <col min="9985" max="9985" width="41.5703125" style="2" bestFit="1" customWidth="1"/>
    <col min="9986" max="9986" width="9.28515625" style="2" bestFit="1" customWidth="1"/>
    <col min="9987" max="9987" width="11.140625" style="2" customWidth="1"/>
    <col min="9988" max="9988" width="16" style="2" bestFit="1" customWidth="1"/>
    <col min="9989" max="9989" width="8.7109375" style="2" customWidth="1"/>
    <col min="9990" max="9990" width="13.7109375" style="2" customWidth="1"/>
    <col min="9991" max="9991" width="16.5703125" style="2" bestFit="1" customWidth="1"/>
    <col min="9992" max="9992" width="9.140625" style="2"/>
    <col min="9993" max="9993" width="11.28515625" style="2" bestFit="1" customWidth="1"/>
    <col min="9994" max="9994" width="10.140625" style="2" bestFit="1" customWidth="1"/>
    <col min="9995" max="10239" width="9.140625" style="2"/>
    <col min="10240" max="10240" width="7.7109375" style="2" customWidth="1"/>
    <col min="10241" max="10241" width="41.5703125" style="2" bestFit="1" customWidth="1"/>
    <col min="10242" max="10242" width="9.28515625" style="2" bestFit="1" customWidth="1"/>
    <col min="10243" max="10243" width="11.140625" style="2" customWidth="1"/>
    <col min="10244" max="10244" width="16" style="2" bestFit="1" customWidth="1"/>
    <col min="10245" max="10245" width="8.7109375" style="2" customWidth="1"/>
    <col min="10246" max="10246" width="13.7109375" style="2" customWidth="1"/>
    <col min="10247" max="10247" width="16.5703125" style="2" bestFit="1" customWidth="1"/>
    <col min="10248" max="10248" width="9.140625" style="2"/>
    <col min="10249" max="10249" width="11.28515625" style="2" bestFit="1" customWidth="1"/>
    <col min="10250" max="10250" width="10.140625" style="2" bestFit="1" customWidth="1"/>
    <col min="10251" max="10495" width="9.140625" style="2"/>
    <col min="10496" max="10496" width="7.7109375" style="2" customWidth="1"/>
    <col min="10497" max="10497" width="41.5703125" style="2" bestFit="1" customWidth="1"/>
    <col min="10498" max="10498" width="9.28515625" style="2" bestFit="1" customWidth="1"/>
    <col min="10499" max="10499" width="11.140625" style="2" customWidth="1"/>
    <col min="10500" max="10500" width="16" style="2" bestFit="1" customWidth="1"/>
    <col min="10501" max="10501" width="8.7109375" style="2" customWidth="1"/>
    <col min="10502" max="10502" width="13.7109375" style="2" customWidth="1"/>
    <col min="10503" max="10503" width="16.5703125" style="2" bestFit="1" customWidth="1"/>
    <col min="10504" max="10504" width="9.140625" style="2"/>
    <col min="10505" max="10505" width="11.28515625" style="2" bestFit="1" customWidth="1"/>
    <col min="10506" max="10506" width="10.140625" style="2" bestFit="1" customWidth="1"/>
    <col min="10507" max="10751" width="9.140625" style="2"/>
    <col min="10752" max="10752" width="7.7109375" style="2" customWidth="1"/>
    <col min="10753" max="10753" width="41.5703125" style="2" bestFit="1" customWidth="1"/>
    <col min="10754" max="10754" width="9.28515625" style="2" bestFit="1" customWidth="1"/>
    <col min="10755" max="10755" width="11.140625" style="2" customWidth="1"/>
    <col min="10756" max="10756" width="16" style="2" bestFit="1" customWidth="1"/>
    <col min="10757" max="10757" width="8.7109375" style="2" customWidth="1"/>
    <col min="10758" max="10758" width="13.7109375" style="2" customWidth="1"/>
    <col min="10759" max="10759" width="16.5703125" style="2" bestFit="1" customWidth="1"/>
    <col min="10760" max="10760" width="9.140625" style="2"/>
    <col min="10761" max="10761" width="11.28515625" style="2" bestFit="1" customWidth="1"/>
    <col min="10762" max="10762" width="10.140625" style="2" bestFit="1" customWidth="1"/>
    <col min="10763" max="11007" width="9.140625" style="2"/>
    <col min="11008" max="11008" width="7.7109375" style="2" customWidth="1"/>
    <col min="11009" max="11009" width="41.5703125" style="2" bestFit="1" customWidth="1"/>
    <col min="11010" max="11010" width="9.28515625" style="2" bestFit="1" customWidth="1"/>
    <col min="11011" max="11011" width="11.140625" style="2" customWidth="1"/>
    <col min="11012" max="11012" width="16" style="2" bestFit="1" customWidth="1"/>
    <col min="11013" max="11013" width="8.7109375" style="2" customWidth="1"/>
    <col min="11014" max="11014" width="13.7109375" style="2" customWidth="1"/>
    <col min="11015" max="11015" width="16.5703125" style="2" bestFit="1" customWidth="1"/>
    <col min="11016" max="11016" width="9.140625" style="2"/>
    <col min="11017" max="11017" width="11.28515625" style="2" bestFit="1" customWidth="1"/>
    <col min="11018" max="11018" width="10.140625" style="2" bestFit="1" customWidth="1"/>
    <col min="11019" max="11263" width="9.140625" style="2"/>
    <col min="11264" max="11264" width="7.7109375" style="2" customWidth="1"/>
    <col min="11265" max="11265" width="41.5703125" style="2" bestFit="1" customWidth="1"/>
    <col min="11266" max="11266" width="9.28515625" style="2" bestFit="1" customWidth="1"/>
    <col min="11267" max="11267" width="11.140625" style="2" customWidth="1"/>
    <col min="11268" max="11268" width="16" style="2" bestFit="1" customWidth="1"/>
    <col min="11269" max="11269" width="8.7109375" style="2" customWidth="1"/>
    <col min="11270" max="11270" width="13.7109375" style="2" customWidth="1"/>
    <col min="11271" max="11271" width="16.5703125" style="2" bestFit="1" customWidth="1"/>
    <col min="11272" max="11272" width="9.140625" style="2"/>
    <col min="11273" max="11273" width="11.28515625" style="2" bestFit="1" customWidth="1"/>
    <col min="11274" max="11274" width="10.140625" style="2" bestFit="1" customWidth="1"/>
    <col min="11275" max="11519" width="9.140625" style="2"/>
    <col min="11520" max="11520" width="7.7109375" style="2" customWidth="1"/>
    <col min="11521" max="11521" width="41.5703125" style="2" bestFit="1" customWidth="1"/>
    <col min="11522" max="11522" width="9.28515625" style="2" bestFit="1" customWidth="1"/>
    <col min="11523" max="11523" width="11.140625" style="2" customWidth="1"/>
    <col min="11524" max="11524" width="16" style="2" bestFit="1" customWidth="1"/>
    <col min="11525" max="11525" width="8.7109375" style="2" customWidth="1"/>
    <col min="11526" max="11526" width="13.7109375" style="2" customWidth="1"/>
    <col min="11527" max="11527" width="16.5703125" style="2" bestFit="1" customWidth="1"/>
    <col min="11528" max="11528" width="9.140625" style="2"/>
    <col min="11529" max="11529" width="11.28515625" style="2" bestFit="1" customWidth="1"/>
    <col min="11530" max="11530" width="10.140625" style="2" bestFit="1" customWidth="1"/>
    <col min="11531" max="11775" width="9.140625" style="2"/>
    <col min="11776" max="11776" width="7.7109375" style="2" customWidth="1"/>
    <col min="11777" max="11777" width="41.5703125" style="2" bestFit="1" customWidth="1"/>
    <col min="11778" max="11778" width="9.28515625" style="2" bestFit="1" customWidth="1"/>
    <col min="11779" max="11779" width="11.140625" style="2" customWidth="1"/>
    <col min="11780" max="11780" width="16" style="2" bestFit="1" customWidth="1"/>
    <col min="11781" max="11781" width="8.7109375" style="2" customWidth="1"/>
    <col min="11782" max="11782" width="13.7109375" style="2" customWidth="1"/>
    <col min="11783" max="11783" width="16.5703125" style="2" bestFit="1" customWidth="1"/>
    <col min="11784" max="11784" width="9.140625" style="2"/>
    <col min="11785" max="11785" width="11.28515625" style="2" bestFit="1" customWidth="1"/>
    <col min="11786" max="11786" width="10.140625" style="2" bestFit="1" customWidth="1"/>
    <col min="11787" max="12031" width="9.140625" style="2"/>
    <col min="12032" max="12032" width="7.7109375" style="2" customWidth="1"/>
    <col min="12033" max="12033" width="41.5703125" style="2" bestFit="1" customWidth="1"/>
    <col min="12034" max="12034" width="9.28515625" style="2" bestFit="1" customWidth="1"/>
    <col min="12035" max="12035" width="11.140625" style="2" customWidth="1"/>
    <col min="12036" max="12036" width="16" style="2" bestFit="1" customWidth="1"/>
    <col min="12037" max="12037" width="8.7109375" style="2" customWidth="1"/>
    <col min="12038" max="12038" width="13.7109375" style="2" customWidth="1"/>
    <col min="12039" max="12039" width="16.5703125" style="2" bestFit="1" customWidth="1"/>
    <col min="12040" max="12040" width="9.140625" style="2"/>
    <col min="12041" max="12041" width="11.28515625" style="2" bestFit="1" customWidth="1"/>
    <col min="12042" max="12042" width="10.140625" style="2" bestFit="1" customWidth="1"/>
    <col min="12043" max="12287" width="9.140625" style="2"/>
    <col min="12288" max="12288" width="7.7109375" style="2" customWidth="1"/>
    <col min="12289" max="12289" width="41.5703125" style="2" bestFit="1" customWidth="1"/>
    <col min="12290" max="12290" width="9.28515625" style="2" bestFit="1" customWidth="1"/>
    <col min="12291" max="12291" width="11.140625" style="2" customWidth="1"/>
    <col min="12292" max="12292" width="16" style="2" bestFit="1" customWidth="1"/>
    <col min="12293" max="12293" width="8.7109375" style="2" customWidth="1"/>
    <col min="12294" max="12294" width="13.7109375" style="2" customWidth="1"/>
    <col min="12295" max="12295" width="16.5703125" style="2" bestFit="1" customWidth="1"/>
    <col min="12296" max="12296" width="9.140625" style="2"/>
    <col min="12297" max="12297" width="11.28515625" style="2" bestFit="1" customWidth="1"/>
    <col min="12298" max="12298" width="10.140625" style="2" bestFit="1" customWidth="1"/>
    <col min="12299" max="12543" width="9.140625" style="2"/>
    <col min="12544" max="12544" width="7.7109375" style="2" customWidth="1"/>
    <col min="12545" max="12545" width="41.5703125" style="2" bestFit="1" customWidth="1"/>
    <col min="12546" max="12546" width="9.28515625" style="2" bestFit="1" customWidth="1"/>
    <col min="12547" max="12547" width="11.140625" style="2" customWidth="1"/>
    <col min="12548" max="12548" width="16" style="2" bestFit="1" customWidth="1"/>
    <col min="12549" max="12549" width="8.7109375" style="2" customWidth="1"/>
    <col min="12550" max="12550" width="13.7109375" style="2" customWidth="1"/>
    <col min="12551" max="12551" width="16.5703125" style="2" bestFit="1" customWidth="1"/>
    <col min="12552" max="12552" width="9.140625" style="2"/>
    <col min="12553" max="12553" width="11.28515625" style="2" bestFit="1" customWidth="1"/>
    <col min="12554" max="12554" width="10.140625" style="2" bestFit="1" customWidth="1"/>
    <col min="12555" max="12799" width="9.140625" style="2"/>
    <col min="12800" max="12800" width="7.7109375" style="2" customWidth="1"/>
    <col min="12801" max="12801" width="41.5703125" style="2" bestFit="1" customWidth="1"/>
    <col min="12802" max="12802" width="9.28515625" style="2" bestFit="1" customWidth="1"/>
    <col min="12803" max="12803" width="11.140625" style="2" customWidth="1"/>
    <col min="12804" max="12804" width="16" style="2" bestFit="1" customWidth="1"/>
    <col min="12805" max="12805" width="8.7109375" style="2" customWidth="1"/>
    <col min="12806" max="12806" width="13.7109375" style="2" customWidth="1"/>
    <col min="12807" max="12807" width="16.5703125" style="2" bestFit="1" customWidth="1"/>
    <col min="12808" max="12808" width="9.140625" style="2"/>
    <col min="12809" max="12809" width="11.28515625" style="2" bestFit="1" customWidth="1"/>
    <col min="12810" max="12810" width="10.140625" style="2" bestFit="1" customWidth="1"/>
    <col min="12811" max="13055" width="9.140625" style="2"/>
    <col min="13056" max="13056" width="7.7109375" style="2" customWidth="1"/>
    <col min="13057" max="13057" width="41.5703125" style="2" bestFit="1" customWidth="1"/>
    <col min="13058" max="13058" width="9.28515625" style="2" bestFit="1" customWidth="1"/>
    <col min="13059" max="13059" width="11.140625" style="2" customWidth="1"/>
    <col min="13060" max="13060" width="16" style="2" bestFit="1" customWidth="1"/>
    <col min="13061" max="13061" width="8.7109375" style="2" customWidth="1"/>
    <col min="13062" max="13062" width="13.7109375" style="2" customWidth="1"/>
    <col min="13063" max="13063" width="16.5703125" style="2" bestFit="1" customWidth="1"/>
    <col min="13064" max="13064" width="9.140625" style="2"/>
    <col min="13065" max="13065" width="11.28515625" style="2" bestFit="1" customWidth="1"/>
    <col min="13066" max="13066" width="10.140625" style="2" bestFit="1" customWidth="1"/>
    <col min="13067" max="13311" width="9.140625" style="2"/>
    <col min="13312" max="13312" width="7.7109375" style="2" customWidth="1"/>
    <col min="13313" max="13313" width="41.5703125" style="2" bestFit="1" customWidth="1"/>
    <col min="13314" max="13314" width="9.28515625" style="2" bestFit="1" customWidth="1"/>
    <col min="13315" max="13315" width="11.140625" style="2" customWidth="1"/>
    <col min="13316" max="13316" width="16" style="2" bestFit="1" customWidth="1"/>
    <col min="13317" max="13317" width="8.7109375" style="2" customWidth="1"/>
    <col min="13318" max="13318" width="13.7109375" style="2" customWidth="1"/>
    <col min="13319" max="13319" width="16.5703125" style="2" bestFit="1" customWidth="1"/>
    <col min="13320" max="13320" width="9.140625" style="2"/>
    <col min="13321" max="13321" width="11.28515625" style="2" bestFit="1" customWidth="1"/>
    <col min="13322" max="13322" width="10.140625" style="2" bestFit="1" customWidth="1"/>
    <col min="13323" max="13567" width="9.140625" style="2"/>
    <col min="13568" max="13568" width="7.7109375" style="2" customWidth="1"/>
    <col min="13569" max="13569" width="41.5703125" style="2" bestFit="1" customWidth="1"/>
    <col min="13570" max="13570" width="9.28515625" style="2" bestFit="1" customWidth="1"/>
    <col min="13571" max="13571" width="11.140625" style="2" customWidth="1"/>
    <col min="13572" max="13572" width="16" style="2" bestFit="1" customWidth="1"/>
    <col min="13573" max="13573" width="8.7109375" style="2" customWidth="1"/>
    <col min="13574" max="13574" width="13.7109375" style="2" customWidth="1"/>
    <col min="13575" max="13575" width="16.5703125" style="2" bestFit="1" customWidth="1"/>
    <col min="13576" max="13576" width="9.140625" style="2"/>
    <col min="13577" max="13577" width="11.28515625" style="2" bestFit="1" customWidth="1"/>
    <col min="13578" max="13578" width="10.140625" style="2" bestFit="1" customWidth="1"/>
    <col min="13579" max="13823" width="9.140625" style="2"/>
    <col min="13824" max="13824" width="7.7109375" style="2" customWidth="1"/>
    <col min="13825" max="13825" width="41.5703125" style="2" bestFit="1" customWidth="1"/>
    <col min="13826" max="13826" width="9.28515625" style="2" bestFit="1" customWidth="1"/>
    <col min="13827" max="13827" width="11.140625" style="2" customWidth="1"/>
    <col min="13828" max="13828" width="16" style="2" bestFit="1" customWidth="1"/>
    <col min="13829" max="13829" width="8.7109375" style="2" customWidth="1"/>
    <col min="13830" max="13830" width="13.7109375" style="2" customWidth="1"/>
    <col min="13831" max="13831" width="16.5703125" style="2" bestFit="1" customWidth="1"/>
    <col min="13832" max="13832" width="9.140625" style="2"/>
    <col min="13833" max="13833" width="11.28515625" style="2" bestFit="1" customWidth="1"/>
    <col min="13834" max="13834" width="10.140625" style="2" bestFit="1" customWidth="1"/>
    <col min="13835" max="14079" width="9.140625" style="2"/>
    <col min="14080" max="14080" width="7.7109375" style="2" customWidth="1"/>
    <col min="14081" max="14081" width="41.5703125" style="2" bestFit="1" customWidth="1"/>
    <col min="14082" max="14082" width="9.28515625" style="2" bestFit="1" customWidth="1"/>
    <col min="14083" max="14083" width="11.140625" style="2" customWidth="1"/>
    <col min="14084" max="14084" width="16" style="2" bestFit="1" customWidth="1"/>
    <col min="14085" max="14085" width="8.7109375" style="2" customWidth="1"/>
    <col min="14086" max="14086" width="13.7109375" style="2" customWidth="1"/>
    <col min="14087" max="14087" width="16.5703125" style="2" bestFit="1" customWidth="1"/>
    <col min="14088" max="14088" width="9.140625" style="2"/>
    <col min="14089" max="14089" width="11.28515625" style="2" bestFit="1" customWidth="1"/>
    <col min="14090" max="14090" width="10.140625" style="2" bestFit="1" customWidth="1"/>
    <col min="14091" max="14335" width="9.140625" style="2"/>
    <col min="14336" max="14336" width="7.7109375" style="2" customWidth="1"/>
    <col min="14337" max="14337" width="41.5703125" style="2" bestFit="1" customWidth="1"/>
    <col min="14338" max="14338" width="9.28515625" style="2" bestFit="1" customWidth="1"/>
    <col min="14339" max="14339" width="11.140625" style="2" customWidth="1"/>
    <col min="14340" max="14340" width="16" style="2" bestFit="1" customWidth="1"/>
    <col min="14341" max="14341" width="8.7109375" style="2" customWidth="1"/>
    <col min="14342" max="14342" width="13.7109375" style="2" customWidth="1"/>
    <col min="14343" max="14343" width="16.5703125" style="2" bestFit="1" customWidth="1"/>
    <col min="14344" max="14344" width="9.140625" style="2"/>
    <col min="14345" max="14345" width="11.28515625" style="2" bestFit="1" customWidth="1"/>
    <col min="14346" max="14346" width="10.140625" style="2" bestFit="1" customWidth="1"/>
    <col min="14347" max="14591" width="9.140625" style="2"/>
    <col min="14592" max="14592" width="7.7109375" style="2" customWidth="1"/>
    <col min="14593" max="14593" width="41.5703125" style="2" bestFit="1" customWidth="1"/>
    <col min="14594" max="14594" width="9.28515625" style="2" bestFit="1" customWidth="1"/>
    <col min="14595" max="14595" width="11.140625" style="2" customWidth="1"/>
    <col min="14596" max="14596" width="16" style="2" bestFit="1" customWidth="1"/>
    <col min="14597" max="14597" width="8.7109375" style="2" customWidth="1"/>
    <col min="14598" max="14598" width="13.7109375" style="2" customWidth="1"/>
    <col min="14599" max="14599" width="16.5703125" style="2" bestFit="1" customWidth="1"/>
    <col min="14600" max="14600" width="9.140625" style="2"/>
    <col min="14601" max="14601" width="11.28515625" style="2" bestFit="1" customWidth="1"/>
    <col min="14602" max="14602" width="10.140625" style="2" bestFit="1" customWidth="1"/>
    <col min="14603" max="14847" width="9.140625" style="2"/>
    <col min="14848" max="14848" width="7.7109375" style="2" customWidth="1"/>
    <col min="14849" max="14849" width="41.5703125" style="2" bestFit="1" customWidth="1"/>
    <col min="14850" max="14850" width="9.28515625" style="2" bestFit="1" customWidth="1"/>
    <col min="14851" max="14851" width="11.140625" style="2" customWidth="1"/>
    <col min="14852" max="14852" width="16" style="2" bestFit="1" customWidth="1"/>
    <col min="14853" max="14853" width="8.7109375" style="2" customWidth="1"/>
    <col min="14854" max="14854" width="13.7109375" style="2" customWidth="1"/>
    <col min="14855" max="14855" width="16.5703125" style="2" bestFit="1" customWidth="1"/>
    <col min="14856" max="14856" width="9.140625" style="2"/>
    <col min="14857" max="14857" width="11.28515625" style="2" bestFit="1" customWidth="1"/>
    <col min="14858" max="14858" width="10.140625" style="2" bestFit="1" customWidth="1"/>
    <col min="14859" max="15103" width="9.140625" style="2"/>
    <col min="15104" max="15104" width="7.7109375" style="2" customWidth="1"/>
    <col min="15105" max="15105" width="41.5703125" style="2" bestFit="1" customWidth="1"/>
    <col min="15106" max="15106" width="9.28515625" style="2" bestFit="1" customWidth="1"/>
    <col min="15107" max="15107" width="11.140625" style="2" customWidth="1"/>
    <col min="15108" max="15108" width="16" style="2" bestFit="1" customWidth="1"/>
    <col min="15109" max="15109" width="8.7109375" style="2" customWidth="1"/>
    <col min="15110" max="15110" width="13.7109375" style="2" customWidth="1"/>
    <col min="15111" max="15111" width="16.5703125" style="2" bestFit="1" customWidth="1"/>
    <col min="15112" max="15112" width="9.140625" style="2"/>
    <col min="15113" max="15113" width="11.28515625" style="2" bestFit="1" customWidth="1"/>
    <col min="15114" max="15114" width="10.140625" style="2" bestFit="1" customWidth="1"/>
    <col min="15115" max="15359" width="9.140625" style="2"/>
    <col min="15360" max="15360" width="7.7109375" style="2" customWidth="1"/>
    <col min="15361" max="15361" width="41.5703125" style="2" bestFit="1" customWidth="1"/>
    <col min="15362" max="15362" width="9.28515625" style="2" bestFit="1" customWidth="1"/>
    <col min="15363" max="15363" width="11.140625" style="2" customWidth="1"/>
    <col min="15364" max="15364" width="16" style="2" bestFit="1" customWidth="1"/>
    <col min="15365" max="15365" width="8.7109375" style="2" customWidth="1"/>
    <col min="15366" max="15366" width="13.7109375" style="2" customWidth="1"/>
    <col min="15367" max="15367" width="16.5703125" style="2" bestFit="1" customWidth="1"/>
    <col min="15368" max="15368" width="9.140625" style="2"/>
    <col min="15369" max="15369" width="11.28515625" style="2" bestFit="1" customWidth="1"/>
    <col min="15370" max="15370" width="10.140625" style="2" bestFit="1" customWidth="1"/>
    <col min="15371" max="15615" width="9.140625" style="2"/>
    <col min="15616" max="15616" width="7.7109375" style="2" customWidth="1"/>
    <col min="15617" max="15617" width="41.5703125" style="2" bestFit="1" customWidth="1"/>
    <col min="15618" max="15618" width="9.28515625" style="2" bestFit="1" customWidth="1"/>
    <col min="15619" max="15619" width="11.140625" style="2" customWidth="1"/>
    <col min="15620" max="15620" width="16" style="2" bestFit="1" customWidth="1"/>
    <col min="15621" max="15621" width="8.7109375" style="2" customWidth="1"/>
    <col min="15622" max="15622" width="13.7109375" style="2" customWidth="1"/>
    <col min="15623" max="15623" width="16.5703125" style="2" bestFit="1" customWidth="1"/>
    <col min="15624" max="15624" width="9.140625" style="2"/>
    <col min="15625" max="15625" width="11.28515625" style="2" bestFit="1" customWidth="1"/>
    <col min="15626" max="15626" width="10.140625" style="2" bestFit="1" customWidth="1"/>
    <col min="15627" max="15871" width="9.140625" style="2"/>
    <col min="15872" max="15872" width="7.7109375" style="2" customWidth="1"/>
    <col min="15873" max="15873" width="41.5703125" style="2" bestFit="1" customWidth="1"/>
    <col min="15874" max="15874" width="9.28515625" style="2" bestFit="1" customWidth="1"/>
    <col min="15875" max="15875" width="11.140625" style="2" customWidth="1"/>
    <col min="15876" max="15876" width="16" style="2" bestFit="1" customWidth="1"/>
    <col min="15877" max="15877" width="8.7109375" style="2" customWidth="1"/>
    <col min="15878" max="15878" width="13.7109375" style="2" customWidth="1"/>
    <col min="15879" max="15879" width="16.5703125" style="2" bestFit="1" customWidth="1"/>
    <col min="15880" max="15880" width="9.140625" style="2"/>
    <col min="15881" max="15881" width="11.28515625" style="2" bestFit="1" customWidth="1"/>
    <col min="15882" max="15882" width="10.140625" style="2" bestFit="1" customWidth="1"/>
    <col min="15883" max="16127" width="9.140625" style="2"/>
    <col min="16128" max="16128" width="7.7109375" style="2" customWidth="1"/>
    <col min="16129" max="16129" width="41.5703125" style="2" bestFit="1" customWidth="1"/>
    <col min="16130" max="16130" width="9.28515625" style="2" bestFit="1" customWidth="1"/>
    <col min="16131" max="16131" width="11.140625" style="2" customWidth="1"/>
    <col min="16132" max="16132" width="16" style="2" bestFit="1" customWidth="1"/>
    <col min="16133" max="16133" width="8.7109375" style="2" customWidth="1"/>
    <col min="16134" max="16134" width="13.7109375" style="2" customWidth="1"/>
    <col min="16135" max="16135" width="16.5703125" style="2" bestFit="1" customWidth="1"/>
    <col min="16136" max="16136" width="9.140625" style="2"/>
    <col min="16137" max="16137" width="11.28515625" style="2" bestFit="1" customWidth="1"/>
    <col min="16138" max="16138" width="10.140625" style="2" bestFit="1" customWidth="1"/>
    <col min="16139" max="16384" width="9.140625" style="2"/>
  </cols>
  <sheetData>
    <row r="1" spans="1:8" ht="12.75" hidden="1" customHeight="1" x14ac:dyDescent="0.2">
      <c r="A1" s="158" t="s">
        <v>1</v>
      </c>
      <c r="B1" s="159"/>
      <c r="C1" s="159"/>
      <c r="D1" s="159"/>
      <c r="E1" s="159"/>
      <c r="F1" s="159"/>
      <c r="G1" s="159"/>
    </row>
    <row r="2" spans="1:8" ht="12.75" hidden="1" customHeight="1" x14ac:dyDescent="0.2">
      <c r="A2" s="80"/>
      <c r="B2" s="81"/>
      <c r="C2" s="81"/>
      <c r="D2" s="81"/>
      <c r="E2" s="81"/>
      <c r="F2" s="81"/>
      <c r="G2" s="81"/>
    </row>
    <row r="3" spans="1:8" ht="12.75" hidden="1" customHeight="1" x14ac:dyDescent="0.2">
      <c r="A3" s="80"/>
      <c r="B3" s="81"/>
      <c r="C3" s="81"/>
      <c r="D3" s="81"/>
      <c r="E3" s="81"/>
      <c r="F3" s="81"/>
      <c r="G3" s="81"/>
    </row>
    <row r="4" spans="1:8" ht="12.75" hidden="1" customHeight="1" x14ac:dyDescent="0.2">
      <c r="A4" s="11"/>
      <c r="B4" s="11"/>
      <c r="C4" s="11"/>
      <c r="D4" s="11"/>
      <c r="E4" s="11"/>
      <c r="F4" s="11"/>
      <c r="G4" s="11"/>
    </row>
    <row r="5" spans="1:8" s="4" customFormat="1" ht="15" customHeight="1" x14ac:dyDescent="0.25">
      <c r="A5" s="16"/>
      <c r="B5" s="82"/>
      <c r="C5" s="82"/>
      <c r="D5" s="82"/>
      <c r="E5" s="82"/>
      <c r="F5" s="62"/>
      <c r="G5" s="1" t="s">
        <v>135</v>
      </c>
      <c r="H5" s="5"/>
    </row>
    <row r="6" spans="1:8" s="4" customFormat="1" ht="15" customHeight="1" x14ac:dyDescent="0.25">
      <c r="A6" s="16"/>
      <c r="B6" s="82"/>
      <c r="C6" s="82"/>
      <c r="D6" s="82"/>
      <c r="E6" s="82"/>
      <c r="F6" s="62"/>
      <c r="G6" s="62"/>
      <c r="H6" s="5"/>
    </row>
    <row r="7" spans="1:8" s="4" customFormat="1" ht="15" customHeight="1" x14ac:dyDescent="0.25">
      <c r="A7" s="16"/>
      <c r="B7" s="82"/>
      <c r="C7" s="82"/>
      <c r="D7" s="82"/>
      <c r="E7" s="82"/>
      <c r="F7" s="82"/>
      <c r="G7" s="82"/>
    </row>
    <row r="8" spans="1:8" s="4" customFormat="1" ht="15" customHeight="1" x14ac:dyDescent="0.25">
      <c r="A8" s="160" t="s">
        <v>25</v>
      </c>
      <c r="B8" s="160"/>
      <c r="C8" s="160"/>
      <c r="D8" s="160"/>
      <c r="E8" s="160"/>
      <c r="F8" s="160"/>
      <c r="G8" s="161"/>
    </row>
    <row r="9" spans="1:8" s="4" customFormat="1" ht="15" customHeight="1" x14ac:dyDescent="0.25">
      <c r="A9" s="160" t="s">
        <v>26</v>
      </c>
      <c r="B9" s="160"/>
      <c r="C9" s="160"/>
      <c r="D9" s="160"/>
      <c r="E9" s="160"/>
      <c r="F9" s="160"/>
      <c r="G9" s="161"/>
    </row>
    <row r="10" spans="1:8" ht="14.25" x14ac:dyDescent="0.2">
      <c r="A10" s="160"/>
      <c r="B10" s="160"/>
      <c r="C10" s="160"/>
      <c r="D10" s="160"/>
      <c r="E10" s="160"/>
      <c r="F10" s="160"/>
      <c r="G10" s="160"/>
    </row>
    <row r="11" spans="1:8" s="6" customFormat="1" ht="13.5" thickBot="1" x14ac:dyDescent="0.25">
      <c r="A11" s="162"/>
      <c r="B11" s="162"/>
      <c r="C11" s="162"/>
      <c r="D11" s="162"/>
      <c r="E11" s="162"/>
      <c r="F11" s="162"/>
      <c r="G11" s="162"/>
    </row>
    <row r="12" spans="1:8" ht="26.25" thickTop="1" x14ac:dyDescent="0.2">
      <c r="A12" s="46" t="s">
        <v>0</v>
      </c>
      <c r="B12" s="47" t="s">
        <v>2</v>
      </c>
      <c r="C12" s="47" t="s">
        <v>3</v>
      </c>
      <c r="D12" s="47" t="s">
        <v>4</v>
      </c>
      <c r="E12" s="47" t="s">
        <v>5</v>
      </c>
      <c r="F12" s="47" t="s">
        <v>27</v>
      </c>
      <c r="G12" s="48" t="s">
        <v>6</v>
      </c>
    </row>
    <row r="13" spans="1:8" ht="13.5" thickBo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20">
        <v>7</v>
      </c>
    </row>
    <row r="14" spans="1:8" ht="13.5" thickTop="1" x14ac:dyDescent="0.2">
      <c r="A14" s="21">
        <v>1</v>
      </c>
      <c r="B14" s="49" t="s">
        <v>28</v>
      </c>
      <c r="C14" s="22" t="s">
        <v>8</v>
      </c>
      <c r="D14" s="23"/>
      <c r="E14" s="24"/>
      <c r="F14" s="57"/>
      <c r="G14" s="25"/>
    </row>
    <row r="15" spans="1:8" x14ac:dyDescent="0.2">
      <c r="A15" s="26">
        <v>2</v>
      </c>
      <c r="B15" s="50" t="s">
        <v>29</v>
      </c>
      <c r="C15" s="27" t="s">
        <v>8</v>
      </c>
      <c r="D15" s="28"/>
      <c r="E15" s="28"/>
      <c r="F15" s="58"/>
      <c r="G15" s="29"/>
    </row>
    <row r="16" spans="1:8" x14ac:dyDescent="0.2">
      <c r="A16" s="26">
        <v>3</v>
      </c>
      <c r="B16" s="50" t="s">
        <v>7</v>
      </c>
      <c r="C16" s="27" t="s">
        <v>8</v>
      </c>
      <c r="D16" s="28"/>
      <c r="E16" s="28"/>
      <c r="F16" s="58"/>
      <c r="G16" s="29"/>
    </row>
    <row r="17" spans="1:7" x14ac:dyDescent="0.2">
      <c r="A17" s="30" t="s">
        <v>9</v>
      </c>
      <c r="B17" s="51" t="s">
        <v>30</v>
      </c>
      <c r="C17" s="31" t="s">
        <v>8</v>
      </c>
      <c r="D17" s="31"/>
      <c r="E17" s="32"/>
      <c r="F17" s="59"/>
      <c r="G17" s="33"/>
    </row>
    <row r="18" spans="1:7" x14ac:dyDescent="0.2">
      <c r="A18" s="26" t="s">
        <v>10</v>
      </c>
      <c r="B18" s="50" t="s">
        <v>31</v>
      </c>
      <c r="C18" s="27" t="s">
        <v>15</v>
      </c>
      <c r="D18" s="27"/>
      <c r="E18" s="27"/>
      <c r="F18" s="28"/>
      <c r="G18" s="29"/>
    </row>
    <row r="19" spans="1:7" x14ac:dyDescent="0.2">
      <c r="A19" s="26" t="s">
        <v>11</v>
      </c>
      <c r="B19" s="50" t="s">
        <v>32</v>
      </c>
      <c r="C19" s="27" t="s">
        <v>15</v>
      </c>
      <c r="D19" s="27"/>
      <c r="E19" s="27"/>
      <c r="F19" s="28"/>
      <c r="G19" s="35"/>
    </row>
    <row r="20" spans="1:7" x14ac:dyDescent="0.2">
      <c r="A20" s="30" t="s">
        <v>12</v>
      </c>
      <c r="B20" s="51" t="s">
        <v>20</v>
      </c>
      <c r="C20" s="31" t="s">
        <v>8</v>
      </c>
      <c r="D20" s="31"/>
      <c r="E20" s="31"/>
      <c r="F20" s="32"/>
      <c r="G20" s="33"/>
    </row>
    <row r="21" spans="1:7" x14ac:dyDescent="0.2">
      <c r="A21" s="26" t="s">
        <v>13</v>
      </c>
      <c r="B21" s="50" t="s">
        <v>33</v>
      </c>
      <c r="C21" s="27" t="s">
        <v>8</v>
      </c>
      <c r="D21" s="27"/>
      <c r="E21" s="27"/>
      <c r="F21" s="28"/>
      <c r="G21" s="29"/>
    </row>
    <row r="22" spans="1:7" x14ac:dyDescent="0.2">
      <c r="A22" s="26" t="s">
        <v>34</v>
      </c>
      <c r="B22" s="54" t="s">
        <v>35</v>
      </c>
      <c r="C22" s="27" t="s">
        <v>8</v>
      </c>
      <c r="D22" s="27"/>
      <c r="E22" s="55"/>
      <c r="F22" s="28"/>
      <c r="G22" s="29"/>
    </row>
    <row r="23" spans="1:7" s="7" customFormat="1" x14ac:dyDescent="0.2">
      <c r="A23" s="36" t="s">
        <v>36</v>
      </c>
      <c r="B23" s="52" t="s">
        <v>37</v>
      </c>
      <c r="C23" s="38" t="s">
        <v>15</v>
      </c>
      <c r="D23" s="38"/>
      <c r="E23" s="39"/>
      <c r="F23" s="37"/>
      <c r="G23" s="41"/>
    </row>
    <row r="24" spans="1:7" x14ac:dyDescent="0.2">
      <c r="A24" s="36" t="s">
        <v>38</v>
      </c>
      <c r="B24" s="52" t="s">
        <v>39</v>
      </c>
      <c r="C24" s="38" t="s">
        <v>15</v>
      </c>
      <c r="D24" s="38"/>
      <c r="E24" s="39"/>
      <c r="F24" s="37"/>
      <c r="G24" s="41"/>
    </row>
    <row r="25" spans="1:7" x14ac:dyDescent="0.2">
      <c r="A25" s="26" t="s">
        <v>40</v>
      </c>
      <c r="B25" s="54" t="s">
        <v>41</v>
      </c>
      <c r="C25" s="27" t="s">
        <v>8</v>
      </c>
      <c r="D25" s="55"/>
      <c r="E25" s="55"/>
      <c r="F25" s="58"/>
      <c r="G25" s="29"/>
    </row>
    <row r="26" spans="1:7" x14ac:dyDescent="0.2">
      <c r="A26" s="36" t="s">
        <v>42</v>
      </c>
      <c r="B26" s="52" t="s">
        <v>37</v>
      </c>
      <c r="C26" s="38" t="s">
        <v>15</v>
      </c>
      <c r="D26" s="39"/>
      <c r="E26" s="39"/>
      <c r="F26" s="60"/>
      <c r="G26" s="41"/>
    </row>
    <row r="27" spans="1:7" x14ac:dyDescent="0.2">
      <c r="A27" s="36" t="s">
        <v>43</v>
      </c>
      <c r="B27" s="52" t="s">
        <v>39</v>
      </c>
      <c r="C27" s="38" t="s">
        <v>15</v>
      </c>
      <c r="D27" s="39"/>
      <c r="E27" s="39"/>
      <c r="F27" s="60"/>
      <c r="G27" s="41"/>
    </row>
    <row r="28" spans="1:7" x14ac:dyDescent="0.2">
      <c r="A28" s="72" t="s">
        <v>44</v>
      </c>
      <c r="B28" s="73" t="s">
        <v>45</v>
      </c>
      <c r="C28" s="74" t="s">
        <v>46</v>
      </c>
      <c r="D28" s="75"/>
      <c r="E28" s="76"/>
      <c r="F28" s="77"/>
      <c r="G28" s="29"/>
    </row>
    <row r="29" spans="1:7" x14ac:dyDescent="0.2">
      <c r="A29" s="26" t="s">
        <v>47</v>
      </c>
      <c r="B29" s="54" t="s">
        <v>18</v>
      </c>
      <c r="C29" s="27" t="s">
        <v>46</v>
      </c>
      <c r="D29" s="55"/>
      <c r="E29" s="55"/>
      <c r="F29" s="58"/>
      <c r="G29" s="29"/>
    </row>
    <row r="30" spans="1:7" ht="25.5" x14ac:dyDescent="0.2">
      <c r="A30" s="26" t="s">
        <v>48</v>
      </c>
      <c r="B30" s="56" t="s">
        <v>49</v>
      </c>
      <c r="C30" s="27" t="s">
        <v>15</v>
      </c>
      <c r="D30" s="27"/>
      <c r="E30" s="27"/>
      <c r="F30" s="58"/>
      <c r="G30" s="29"/>
    </row>
    <row r="31" spans="1:7" x14ac:dyDescent="0.2">
      <c r="A31" s="26" t="s">
        <v>14</v>
      </c>
      <c r="B31" s="12" t="s">
        <v>50</v>
      </c>
      <c r="C31" s="27" t="s">
        <v>8</v>
      </c>
      <c r="D31" s="28"/>
      <c r="E31" s="28"/>
      <c r="F31" s="58"/>
      <c r="G31" s="29"/>
    </row>
    <row r="32" spans="1:7" x14ac:dyDescent="0.2">
      <c r="A32" s="36" t="s">
        <v>51</v>
      </c>
      <c r="B32" s="53" t="s">
        <v>52</v>
      </c>
      <c r="C32" s="42" t="s">
        <v>22</v>
      </c>
      <c r="D32" s="40"/>
      <c r="E32" s="37"/>
      <c r="F32" s="60"/>
      <c r="G32" s="41"/>
    </row>
    <row r="33" spans="1:9" s="7" customFormat="1" x14ac:dyDescent="0.2">
      <c r="A33" s="36" t="s">
        <v>53</v>
      </c>
      <c r="B33" s="53" t="s">
        <v>54</v>
      </c>
      <c r="C33" s="42" t="s">
        <v>22</v>
      </c>
      <c r="D33" s="40"/>
      <c r="E33" s="37"/>
      <c r="F33" s="60"/>
      <c r="G33" s="41"/>
    </row>
    <row r="34" spans="1:9" s="7" customFormat="1" x14ac:dyDescent="0.2">
      <c r="A34" s="36" t="s">
        <v>55</v>
      </c>
      <c r="B34" s="53" t="s">
        <v>23</v>
      </c>
      <c r="C34" s="42" t="s">
        <v>22</v>
      </c>
      <c r="D34" s="40"/>
      <c r="E34" s="37"/>
      <c r="F34" s="60"/>
      <c r="G34" s="41"/>
    </row>
    <row r="35" spans="1:9" s="7" customFormat="1" x14ac:dyDescent="0.2">
      <c r="A35" s="36" t="s">
        <v>56</v>
      </c>
      <c r="B35" s="53" t="s">
        <v>57</v>
      </c>
      <c r="C35" s="42" t="s">
        <v>22</v>
      </c>
      <c r="D35" s="40"/>
      <c r="E35" s="37"/>
      <c r="F35" s="60"/>
      <c r="G35" s="41"/>
    </row>
    <row r="36" spans="1:9" x14ac:dyDescent="0.2">
      <c r="A36" s="36" t="s">
        <v>58</v>
      </c>
      <c r="B36" s="53" t="s">
        <v>59</v>
      </c>
      <c r="C36" s="42" t="s">
        <v>22</v>
      </c>
      <c r="D36" s="40"/>
      <c r="E36" s="37"/>
      <c r="F36" s="60"/>
      <c r="G36" s="41"/>
    </row>
    <row r="37" spans="1:9" x14ac:dyDescent="0.2">
      <c r="A37" s="36" t="s">
        <v>60</v>
      </c>
      <c r="B37" s="53" t="s">
        <v>61</v>
      </c>
      <c r="C37" s="42" t="s">
        <v>22</v>
      </c>
      <c r="D37" s="40"/>
      <c r="E37" s="37"/>
      <c r="F37" s="60"/>
      <c r="G37" s="41"/>
    </row>
    <row r="38" spans="1:9" s="10" customFormat="1" ht="14.25" x14ac:dyDescent="0.2">
      <c r="A38" s="36" t="s">
        <v>62</v>
      </c>
      <c r="B38" s="53" t="s">
        <v>63</v>
      </c>
      <c r="C38" s="42" t="s">
        <v>22</v>
      </c>
      <c r="D38" s="40"/>
      <c r="E38" s="37"/>
      <c r="F38" s="60"/>
      <c r="G38" s="41"/>
      <c r="H38" s="8"/>
      <c r="I38" s="9"/>
    </row>
    <row r="39" spans="1:9" x14ac:dyDescent="0.2">
      <c r="A39" s="36" t="s">
        <v>62</v>
      </c>
      <c r="B39" s="53" t="s">
        <v>64</v>
      </c>
      <c r="C39" s="42" t="s">
        <v>22</v>
      </c>
      <c r="D39" s="40"/>
      <c r="E39" s="37"/>
      <c r="F39" s="60"/>
      <c r="G39" s="41"/>
    </row>
    <row r="40" spans="1:9" x14ac:dyDescent="0.2">
      <c r="A40" s="36" t="s">
        <v>65</v>
      </c>
      <c r="B40" s="53" t="s">
        <v>66</v>
      </c>
      <c r="C40" s="42" t="s">
        <v>22</v>
      </c>
      <c r="D40" s="40"/>
      <c r="E40" s="37"/>
      <c r="F40" s="60"/>
      <c r="G40" s="41"/>
    </row>
    <row r="41" spans="1:9" x14ac:dyDescent="0.2">
      <c r="A41" s="36" t="s">
        <v>67</v>
      </c>
      <c r="B41" s="53" t="s">
        <v>68</v>
      </c>
      <c r="C41" s="42" t="s">
        <v>22</v>
      </c>
      <c r="D41" s="40"/>
      <c r="E41" s="37"/>
      <c r="F41" s="60"/>
      <c r="G41" s="41"/>
    </row>
    <row r="42" spans="1:9" x14ac:dyDescent="0.2">
      <c r="A42" s="36" t="s">
        <v>69</v>
      </c>
      <c r="B42" s="53" t="s">
        <v>70</v>
      </c>
      <c r="C42" s="42" t="s">
        <v>22</v>
      </c>
      <c r="D42" s="40"/>
      <c r="E42" s="37"/>
      <c r="F42" s="60"/>
      <c r="G42" s="41"/>
    </row>
    <row r="43" spans="1:9" x14ac:dyDescent="0.2">
      <c r="A43" s="36" t="s">
        <v>71</v>
      </c>
      <c r="B43" s="53" t="s">
        <v>72</v>
      </c>
      <c r="C43" s="42" t="s">
        <v>22</v>
      </c>
      <c r="D43" s="40"/>
      <c r="E43" s="37"/>
      <c r="F43" s="60"/>
      <c r="G43" s="41"/>
    </row>
    <row r="44" spans="1:9" x14ac:dyDescent="0.2">
      <c r="A44" s="36" t="s">
        <v>73</v>
      </c>
      <c r="B44" s="53" t="s">
        <v>74</v>
      </c>
      <c r="C44" s="42" t="s">
        <v>22</v>
      </c>
      <c r="D44" s="40"/>
      <c r="E44" s="37"/>
      <c r="F44" s="60"/>
      <c r="G44" s="41"/>
    </row>
    <row r="45" spans="1:9" x14ac:dyDescent="0.2">
      <c r="A45" s="30" t="s">
        <v>16</v>
      </c>
      <c r="B45" s="32" t="s">
        <v>75</v>
      </c>
      <c r="C45" s="31" t="s">
        <v>8</v>
      </c>
      <c r="D45" s="31"/>
      <c r="E45" s="31"/>
      <c r="F45" s="59"/>
      <c r="G45" s="33"/>
    </row>
    <row r="46" spans="1:9" x14ac:dyDescent="0.2">
      <c r="A46" s="26" t="s">
        <v>21</v>
      </c>
      <c r="B46" s="54" t="s">
        <v>76</v>
      </c>
      <c r="C46" s="27" t="s">
        <v>8</v>
      </c>
      <c r="D46" s="34"/>
      <c r="E46" s="27"/>
      <c r="F46" s="58"/>
      <c r="G46" s="29"/>
    </row>
    <row r="47" spans="1:9" x14ac:dyDescent="0.2">
      <c r="A47" s="26" t="s">
        <v>17</v>
      </c>
      <c r="B47" s="54" t="s">
        <v>77</v>
      </c>
      <c r="C47" s="27" t="s">
        <v>8</v>
      </c>
      <c r="D47" s="34"/>
      <c r="E47" s="27"/>
      <c r="F47" s="58"/>
      <c r="G47" s="29"/>
    </row>
    <row r="48" spans="1:9" x14ac:dyDescent="0.2">
      <c r="A48" s="26" t="s">
        <v>78</v>
      </c>
      <c r="B48" s="54" t="s">
        <v>79</v>
      </c>
      <c r="C48" s="27" t="s">
        <v>80</v>
      </c>
      <c r="D48" s="34"/>
      <c r="E48" s="34"/>
      <c r="F48" s="60"/>
      <c r="G48" s="29"/>
    </row>
    <row r="49" spans="1:7" x14ac:dyDescent="0.2">
      <c r="A49" s="26" t="s">
        <v>81</v>
      </c>
      <c r="B49" s="54" t="s">
        <v>82</v>
      </c>
      <c r="C49" s="27" t="s">
        <v>83</v>
      </c>
      <c r="D49" s="34"/>
      <c r="E49" s="78"/>
      <c r="F49" s="60"/>
      <c r="G49" s="29"/>
    </row>
    <row r="50" spans="1:7" x14ac:dyDescent="0.2">
      <c r="A50" s="26" t="s">
        <v>84</v>
      </c>
      <c r="B50" s="54" t="s">
        <v>85</v>
      </c>
      <c r="C50" s="27" t="s">
        <v>83</v>
      </c>
      <c r="D50" s="34"/>
      <c r="E50" s="78"/>
      <c r="F50" s="60"/>
      <c r="G50" s="29"/>
    </row>
    <row r="51" spans="1:7" x14ac:dyDescent="0.2">
      <c r="A51" s="26" t="s">
        <v>86</v>
      </c>
      <c r="B51" s="54" t="s">
        <v>87</v>
      </c>
      <c r="C51" s="27" t="s">
        <v>83</v>
      </c>
      <c r="D51" s="34"/>
      <c r="E51" s="78"/>
      <c r="F51" s="60"/>
      <c r="G51" s="29"/>
    </row>
    <row r="52" spans="1:7" x14ac:dyDescent="0.2">
      <c r="A52" s="26" t="s">
        <v>19</v>
      </c>
      <c r="B52" s="50" t="s">
        <v>88</v>
      </c>
      <c r="C52" s="27" t="s">
        <v>8</v>
      </c>
      <c r="D52" s="34"/>
      <c r="E52" s="27"/>
      <c r="F52" s="28"/>
      <c r="G52" s="29"/>
    </row>
    <row r="53" spans="1:7" ht="13.5" thickBot="1" x14ac:dyDescent="0.25">
      <c r="A53" s="26" t="s">
        <v>21</v>
      </c>
      <c r="B53" s="12" t="s">
        <v>89</v>
      </c>
      <c r="C53" s="27" t="s">
        <v>46</v>
      </c>
      <c r="D53" s="34"/>
      <c r="E53" s="27"/>
      <c r="F53" s="28"/>
      <c r="G53" s="29"/>
    </row>
    <row r="54" spans="1:7" ht="15" thickBot="1" x14ac:dyDescent="0.25">
      <c r="A54" s="43" t="s">
        <v>21</v>
      </c>
      <c r="B54" s="44" t="s">
        <v>24</v>
      </c>
      <c r="C54" s="44" t="s">
        <v>8</v>
      </c>
      <c r="D54" s="44"/>
      <c r="E54" s="44"/>
      <c r="F54" s="61"/>
      <c r="G54" s="45"/>
    </row>
    <row r="55" spans="1:7" ht="15.75" thickTop="1" x14ac:dyDescent="0.25">
      <c r="A55" s="16"/>
      <c r="B55" s="13"/>
      <c r="C55" s="82"/>
      <c r="D55" s="82"/>
      <c r="E55" s="82"/>
      <c r="F55" s="82"/>
      <c r="G55" s="82"/>
    </row>
    <row r="56" spans="1:7" ht="15" x14ac:dyDescent="0.25">
      <c r="A56" s="16"/>
      <c r="B56" s="13"/>
      <c r="C56" s="82"/>
      <c r="D56" s="82"/>
      <c r="E56" s="82"/>
      <c r="F56" s="79"/>
      <c r="G56" s="82"/>
    </row>
    <row r="57" spans="1:7" ht="15" x14ac:dyDescent="0.25">
      <c r="A57" s="16"/>
      <c r="B57" s="13"/>
      <c r="C57" s="82"/>
      <c r="D57" s="82"/>
      <c r="E57" s="82"/>
      <c r="F57" s="82"/>
      <c r="G57" s="82"/>
    </row>
    <row r="58" spans="1:7" ht="15" x14ac:dyDescent="0.25">
      <c r="A58" s="16"/>
      <c r="B58" s="13"/>
      <c r="C58" s="82"/>
      <c r="D58" s="82"/>
      <c r="E58" s="82"/>
      <c r="F58" s="82"/>
      <c r="G58" s="82"/>
    </row>
    <row r="59" spans="1:7" x14ac:dyDescent="0.2">
      <c r="A59" s="165" t="s">
        <v>90</v>
      </c>
      <c r="B59" s="165"/>
      <c r="C59" s="66"/>
      <c r="D59" s="165" t="s">
        <v>91</v>
      </c>
      <c r="E59" s="165"/>
      <c r="F59" s="165"/>
      <c r="G59" s="165"/>
    </row>
    <row r="60" spans="1:7" x14ac:dyDescent="0.2">
      <c r="A60" s="164" t="s">
        <v>92</v>
      </c>
      <c r="B60" s="164"/>
      <c r="C60" s="67"/>
      <c r="D60" s="164" t="s">
        <v>93</v>
      </c>
      <c r="E60" s="164"/>
      <c r="F60" s="164"/>
      <c r="G60" s="164"/>
    </row>
    <row r="61" spans="1:7" x14ac:dyDescent="0.2">
      <c r="A61" s="165" t="s">
        <v>94</v>
      </c>
      <c r="B61" s="165"/>
      <c r="C61" s="68"/>
      <c r="D61" s="165"/>
      <c r="E61" s="165"/>
      <c r="F61" s="165"/>
      <c r="G61" s="165"/>
    </row>
    <row r="62" spans="1:7" x14ac:dyDescent="0.2">
      <c r="A62" s="165" t="s">
        <v>95</v>
      </c>
      <c r="B62" s="165"/>
      <c r="C62" s="66"/>
      <c r="D62" s="165" t="s">
        <v>96</v>
      </c>
      <c r="E62" s="165"/>
      <c r="F62" s="165"/>
      <c r="G62" s="165"/>
    </row>
    <row r="63" spans="1:7" x14ac:dyDescent="0.2">
      <c r="A63" s="69"/>
      <c r="B63" s="70"/>
      <c r="C63" s="70"/>
      <c r="D63" s="71"/>
      <c r="E63" s="71"/>
      <c r="F63" s="71"/>
      <c r="G63" s="83"/>
    </row>
    <row r="64" spans="1:7" x14ac:dyDescent="0.2">
      <c r="A64" s="163" t="s">
        <v>97</v>
      </c>
      <c r="B64" s="163"/>
      <c r="C64" s="63"/>
      <c r="D64" s="163" t="s">
        <v>97</v>
      </c>
      <c r="E64" s="163"/>
      <c r="F64" s="163"/>
      <c r="G64" s="163"/>
    </row>
    <row r="65" spans="2:6" x14ac:dyDescent="0.2">
      <c r="B65" s="11"/>
      <c r="C65" s="11"/>
      <c r="D65" s="11"/>
      <c r="E65" s="11"/>
      <c r="F65" s="14"/>
    </row>
    <row r="67" spans="2:6" x14ac:dyDescent="0.2">
      <c r="B67" s="64"/>
      <c r="C67" s="23"/>
      <c r="D67" s="65"/>
      <c r="E67" s="23"/>
      <c r="F67" s="65"/>
    </row>
    <row r="68" spans="2:6" x14ac:dyDescent="0.2">
      <c r="B68" s="11"/>
      <c r="C68" s="11"/>
      <c r="D68" s="11"/>
      <c r="E68" s="11"/>
      <c r="F68" s="14"/>
    </row>
  </sheetData>
  <mergeCells count="15">
    <mergeCell ref="A59:B59"/>
    <mergeCell ref="D59:G59"/>
    <mergeCell ref="A64:B64"/>
    <mergeCell ref="D64:G64"/>
    <mergeCell ref="A60:B60"/>
    <mergeCell ref="D60:G60"/>
    <mergeCell ref="A61:B61"/>
    <mergeCell ref="D61:G61"/>
    <mergeCell ref="A62:B62"/>
    <mergeCell ref="D62:G62"/>
    <mergeCell ref="A1:G1"/>
    <mergeCell ref="A8:G8"/>
    <mergeCell ref="A9:G9"/>
    <mergeCell ref="A10:G10"/>
    <mergeCell ref="A11:G11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B1" workbookViewId="0">
      <selection activeCell="J1" sqref="J1"/>
    </sheetView>
  </sheetViews>
  <sheetFormatPr defaultRowHeight="15" x14ac:dyDescent="0.25"/>
  <cols>
    <col min="1" max="1" width="9.140625" style="86"/>
    <col min="2" max="2" width="59.7109375" style="86" customWidth="1"/>
    <col min="3" max="3" width="16.85546875" style="86" customWidth="1"/>
    <col min="4" max="4" width="15.28515625" style="86" customWidth="1"/>
    <col min="5" max="5" width="15.42578125" style="86" customWidth="1"/>
    <col min="6" max="6" width="18.5703125" style="86" customWidth="1"/>
    <col min="7" max="7" width="27.5703125" style="86" customWidth="1"/>
    <col min="8" max="8" width="13.7109375" style="86" customWidth="1"/>
    <col min="9" max="9" width="19.140625" style="86" customWidth="1"/>
    <col min="10" max="10" width="18.85546875" style="86" customWidth="1"/>
  </cols>
  <sheetData>
    <row r="1" spans="1:10" x14ac:dyDescent="0.25">
      <c r="J1" s="157" t="s">
        <v>136</v>
      </c>
    </row>
    <row r="3" spans="1:10" x14ac:dyDescent="0.25">
      <c r="A3" s="166" t="s">
        <v>98</v>
      </c>
      <c r="B3" s="167"/>
      <c r="C3" s="167"/>
      <c r="D3" s="167"/>
      <c r="E3" s="167"/>
      <c r="F3" s="167"/>
      <c r="G3" s="167"/>
      <c r="H3" s="143"/>
      <c r="I3" s="85"/>
      <c r="J3" s="85"/>
    </row>
    <row r="4" spans="1:10" ht="15.75" thickBot="1" x14ac:dyDescent="0.3"/>
    <row r="5" spans="1:10" ht="15.75" customHeight="1" thickBot="1" x14ac:dyDescent="0.3">
      <c r="A5" s="170" t="s">
        <v>0</v>
      </c>
      <c r="B5" s="170" t="s">
        <v>99</v>
      </c>
      <c r="C5" s="174" t="s">
        <v>100</v>
      </c>
      <c r="D5" s="175"/>
      <c r="E5" s="170" t="s">
        <v>101</v>
      </c>
      <c r="F5" s="170" t="s">
        <v>102</v>
      </c>
      <c r="G5" s="176" t="s">
        <v>103</v>
      </c>
      <c r="H5" s="170" t="s">
        <v>104</v>
      </c>
      <c r="I5" s="170" t="s">
        <v>105</v>
      </c>
      <c r="J5" s="168" t="s">
        <v>106</v>
      </c>
    </row>
    <row r="6" spans="1:10" ht="29.25" thickBot="1" x14ac:dyDescent="0.3">
      <c r="A6" s="171"/>
      <c r="B6" s="171"/>
      <c r="C6" s="89" t="s">
        <v>107</v>
      </c>
      <c r="D6" s="90" t="s">
        <v>108</v>
      </c>
      <c r="E6" s="171"/>
      <c r="F6" s="171"/>
      <c r="G6" s="177"/>
      <c r="H6" s="171"/>
      <c r="I6" s="171"/>
      <c r="J6" s="169"/>
    </row>
    <row r="7" spans="1:10" x14ac:dyDescent="0.25">
      <c r="A7" s="97">
        <v>1</v>
      </c>
      <c r="B7" s="98" t="s">
        <v>109</v>
      </c>
      <c r="C7" s="91"/>
      <c r="D7" s="92"/>
      <c r="E7" s="93"/>
      <c r="F7" s="94"/>
      <c r="G7" s="92"/>
      <c r="H7" s="92"/>
      <c r="I7" s="92"/>
      <c r="J7" s="95">
        <f>F7*G7*I7</f>
        <v>0</v>
      </c>
    </row>
    <row r="8" spans="1:10" x14ac:dyDescent="0.25">
      <c r="A8" s="97">
        <v>3</v>
      </c>
      <c r="B8" s="98" t="s">
        <v>110</v>
      </c>
      <c r="C8" s="91"/>
      <c r="D8" s="92"/>
      <c r="E8" s="93"/>
      <c r="F8" s="94"/>
      <c r="G8" s="92"/>
      <c r="H8" s="92"/>
      <c r="I8" s="92"/>
      <c r="J8" s="95">
        <f>F8*G8*H8*15</f>
        <v>0</v>
      </c>
    </row>
    <row r="9" spans="1:10" ht="45" x14ac:dyDescent="0.25">
      <c r="A9" s="97">
        <v>4</v>
      </c>
      <c r="B9" s="98" t="s">
        <v>111</v>
      </c>
      <c r="C9" s="91"/>
      <c r="D9" s="92"/>
      <c r="E9" s="93"/>
      <c r="F9" s="94"/>
      <c r="G9" s="92"/>
      <c r="H9" s="92"/>
      <c r="I9" s="92"/>
      <c r="J9" s="95">
        <f>F9*G9*H9*15</f>
        <v>0</v>
      </c>
    </row>
    <row r="10" spans="1:10" x14ac:dyDescent="0.25">
      <c r="A10" s="97">
        <v>5</v>
      </c>
      <c r="B10" s="109" t="s">
        <v>112</v>
      </c>
      <c r="C10" s="91"/>
      <c r="D10" s="92"/>
      <c r="E10" s="93"/>
      <c r="F10" s="94"/>
      <c r="G10" s="92"/>
      <c r="H10" s="92"/>
      <c r="I10" s="92"/>
      <c r="J10" s="95">
        <f>F10*G10*H10*15</f>
        <v>0</v>
      </c>
    </row>
    <row r="11" spans="1:10" ht="15.75" thickBot="1" x14ac:dyDescent="0.3">
      <c r="A11" s="97">
        <v>6</v>
      </c>
      <c r="B11" s="109" t="s">
        <v>113</v>
      </c>
      <c r="C11" s="91"/>
      <c r="D11" s="92"/>
      <c r="E11" s="93"/>
      <c r="F11" s="94"/>
      <c r="G11" s="92"/>
      <c r="H11" s="92"/>
      <c r="I11" s="92"/>
      <c r="J11" s="95">
        <f>F11*G11*H11*15</f>
        <v>0</v>
      </c>
    </row>
    <row r="12" spans="1:10" ht="16.5" thickBot="1" x14ac:dyDescent="0.3">
      <c r="A12" s="99"/>
      <c r="B12" s="100" t="s">
        <v>114</v>
      </c>
      <c r="C12" s="101"/>
      <c r="D12" s="101"/>
      <c r="E12" s="101"/>
      <c r="F12" s="101"/>
      <c r="G12" s="101"/>
      <c r="H12" s="101"/>
      <c r="I12" s="102">
        <f>SUM(I7:I11)</f>
        <v>0</v>
      </c>
      <c r="J12" s="103">
        <f>SUM(J7:J11)</f>
        <v>0</v>
      </c>
    </row>
    <row r="13" spans="1:10" ht="15.75" thickBot="1" x14ac:dyDescent="0.3">
      <c r="B13" s="87" t="s">
        <v>115</v>
      </c>
    </row>
    <row r="14" spans="1:10" ht="15" customHeight="1" x14ac:dyDescent="0.25">
      <c r="A14" s="170" t="s">
        <v>0</v>
      </c>
      <c r="B14" s="170" t="s">
        <v>99</v>
      </c>
      <c r="C14" s="170" t="s">
        <v>116</v>
      </c>
      <c r="D14" s="170" t="s">
        <v>117</v>
      </c>
      <c r="E14" s="170" t="s">
        <v>118</v>
      </c>
      <c r="F14" s="172" t="s">
        <v>119</v>
      </c>
      <c r="G14" s="170" t="s">
        <v>120</v>
      </c>
      <c r="H14" s="168" t="s">
        <v>106</v>
      </c>
      <c r="I14" s="168" t="s">
        <v>6</v>
      </c>
    </row>
    <row r="15" spans="1:10" ht="15.75" thickBot="1" x14ac:dyDescent="0.3">
      <c r="A15" s="171"/>
      <c r="B15" s="171"/>
      <c r="C15" s="171"/>
      <c r="D15" s="171"/>
      <c r="E15" s="171"/>
      <c r="F15" s="173"/>
      <c r="G15" s="171"/>
      <c r="H15" s="169"/>
      <c r="I15" s="169"/>
      <c r="J15" s="87"/>
    </row>
    <row r="16" spans="1:10" x14ac:dyDescent="0.25">
      <c r="A16" s="110">
        <v>1</v>
      </c>
      <c r="B16" s="108" t="s">
        <v>121</v>
      </c>
      <c r="C16" s="111"/>
      <c r="D16" s="112"/>
      <c r="E16" s="113"/>
      <c r="F16" s="113"/>
      <c r="G16" s="128">
        <f>F7/15</f>
        <v>0</v>
      </c>
      <c r="H16" s="118">
        <f>E16*G16</f>
        <v>0</v>
      </c>
      <c r="I16" s="121"/>
      <c r="J16" s="96"/>
    </row>
    <row r="17" spans="1:10" x14ac:dyDescent="0.25">
      <c r="A17" s="97">
        <v>2</v>
      </c>
      <c r="B17" s="98" t="s">
        <v>23</v>
      </c>
      <c r="C17" s="93"/>
      <c r="D17" s="94"/>
      <c r="E17" s="104"/>
      <c r="F17" s="104"/>
      <c r="G17" s="129">
        <f>G16</f>
        <v>0</v>
      </c>
      <c r="H17" s="119">
        <f t="shared" ref="H17:H22" si="0">E17*G17</f>
        <v>0</v>
      </c>
      <c r="I17" s="122"/>
      <c r="J17" s="96"/>
    </row>
    <row r="18" spans="1:10" x14ac:dyDescent="0.25">
      <c r="A18" s="97">
        <v>3</v>
      </c>
      <c r="B18" s="105" t="s">
        <v>122</v>
      </c>
      <c r="C18" s="106"/>
      <c r="D18" s="107"/>
      <c r="E18" s="104"/>
      <c r="F18" s="104"/>
      <c r="G18" s="129">
        <f>G16</f>
        <v>0</v>
      </c>
      <c r="H18" s="119">
        <f t="shared" si="0"/>
        <v>0</v>
      </c>
      <c r="I18" s="122"/>
      <c r="J18" s="96"/>
    </row>
    <row r="19" spans="1:10" x14ac:dyDescent="0.25">
      <c r="A19" s="97">
        <v>4</v>
      </c>
      <c r="B19" s="105" t="s">
        <v>123</v>
      </c>
      <c r="C19" s="106"/>
      <c r="D19" s="107"/>
      <c r="E19" s="104"/>
      <c r="F19" s="104"/>
      <c r="G19" s="129">
        <f>G16</f>
        <v>0</v>
      </c>
      <c r="H19" s="119">
        <f t="shared" si="0"/>
        <v>0</v>
      </c>
      <c r="I19" s="122"/>
      <c r="J19" s="96"/>
    </row>
    <row r="20" spans="1:10" x14ac:dyDescent="0.25">
      <c r="A20" s="97">
        <v>5</v>
      </c>
      <c r="B20" s="98" t="s">
        <v>124</v>
      </c>
      <c r="C20" s="93"/>
      <c r="D20" s="94"/>
      <c r="E20" s="104"/>
      <c r="F20" s="104"/>
      <c r="G20" s="129">
        <f>G16</f>
        <v>0</v>
      </c>
      <c r="H20" s="119">
        <f t="shared" si="0"/>
        <v>0</v>
      </c>
      <c r="I20" s="122"/>
      <c r="J20" s="96"/>
    </row>
    <row r="21" spans="1:10" x14ac:dyDescent="0.25">
      <c r="A21" s="126">
        <v>6</v>
      </c>
      <c r="B21" s="98" t="s">
        <v>125</v>
      </c>
      <c r="C21" s="93"/>
      <c r="D21" s="94"/>
      <c r="E21" s="104"/>
      <c r="F21" s="104"/>
      <c r="G21" s="129">
        <f>F7/7</f>
        <v>0</v>
      </c>
      <c r="H21" s="127">
        <f t="shared" si="0"/>
        <v>0</v>
      </c>
      <c r="I21" s="122"/>
      <c r="J21" s="96"/>
    </row>
    <row r="22" spans="1:10" ht="15.75" thickBot="1" x14ac:dyDescent="0.3">
      <c r="A22" s="114">
        <v>7</v>
      </c>
      <c r="B22" s="125" t="s">
        <v>126</v>
      </c>
      <c r="C22" s="115"/>
      <c r="D22" s="116"/>
      <c r="E22" s="117"/>
      <c r="F22" s="117"/>
      <c r="G22" s="130">
        <f>G16</f>
        <v>0</v>
      </c>
      <c r="H22" s="120">
        <f t="shared" si="0"/>
        <v>0</v>
      </c>
      <c r="I22" s="123"/>
      <c r="J22" s="96"/>
    </row>
    <row r="23" spans="1:10" ht="16.5" thickBot="1" x14ac:dyDescent="0.3">
      <c r="A23" s="99"/>
      <c r="B23" s="124" t="s">
        <v>114</v>
      </c>
      <c r="C23" s="101"/>
      <c r="D23" s="101"/>
      <c r="E23" s="101"/>
      <c r="F23" s="101"/>
      <c r="G23" s="101"/>
      <c r="H23" s="103">
        <f>SUM(H16:H22)</f>
        <v>0</v>
      </c>
      <c r="I23" s="103"/>
    </row>
    <row r="25" spans="1:10" ht="15.75" thickBot="1" x14ac:dyDescent="0.3"/>
    <row r="26" spans="1:10" ht="27" thickTop="1" thickBot="1" x14ac:dyDescent="0.3">
      <c r="A26" s="131" t="s">
        <v>0</v>
      </c>
      <c r="B26" s="132" t="s">
        <v>2</v>
      </c>
      <c r="C26" s="132" t="s">
        <v>127</v>
      </c>
      <c r="D26" s="132" t="s">
        <v>128</v>
      </c>
      <c r="E26" s="132" t="s">
        <v>129</v>
      </c>
      <c r="F26" s="151" t="s">
        <v>130</v>
      </c>
      <c r="G26" s="133" t="s">
        <v>6</v>
      </c>
    </row>
    <row r="27" spans="1:10" ht="15.75" thickTop="1" x14ac:dyDescent="0.25">
      <c r="A27" s="148">
        <v>1</v>
      </c>
      <c r="B27" s="149">
        <v>2</v>
      </c>
      <c r="C27" s="149">
        <v>3</v>
      </c>
      <c r="D27" s="149">
        <v>4</v>
      </c>
      <c r="E27" s="149">
        <v>5</v>
      </c>
      <c r="F27" s="152">
        <v>6</v>
      </c>
      <c r="G27" s="150">
        <v>7</v>
      </c>
    </row>
    <row r="28" spans="1:10" x14ac:dyDescent="0.25">
      <c r="A28" s="134">
        <v>1</v>
      </c>
      <c r="B28" s="135" t="s">
        <v>109</v>
      </c>
      <c r="C28" s="136" t="s">
        <v>131</v>
      </c>
      <c r="D28" s="137"/>
      <c r="E28" s="138"/>
      <c r="F28" s="153"/>
      <c r="G28" s="155"/>
      <c r="H28" s="88"/>
    </row>
    <row r="29" spans="1:10" x14ac:dyDescent="0.25">
      <c r="A29" s="134">
        <v>2</v>
      </c>
      <c r="B29" s="139" t="s">
        <v>110</v>
      </c>
      <c r="C29" s="136" t="s">
        <v>131</v>
      </c>
      <c r="D29" s="141"/>
      <c r="E29" s="142"/>
      <c r="F29" s="153"/>
      <c r="G29" s="155"/>
    </row>
    <row r="30" spans="1:10" ht="38.25" x14ac:dyDescent="0.25">
      <c r="A30" s="134">
        <v>3</v>
      </c>
      <c r="B30" s="139" t="s">
        <v>132</v>
      </c>
      <c r="C30" s="136" t="s">
        <v>131</v>
      </c>
      <c r="D30" s="141"/>
      <c r="E30" s="142"/>
      <c r="F30" s="153"/>
      <c r="G30" s="155"/>
    </row>
    <row r="31" spans="1:10" x14ac:dyDescent="0.25">
      <c r="A31" s="134">
        <v>4</v>
      </c>
      <c r="B31" s="139" t="s">
        <v>112</v>
      </c>
      <c r="C31" s="136" t="s">
        <v>131</v>
      </c>
      <c r="D31" s="141"/>
      <c r="E31" s="142"/>
      <c r="F31" s="153"/>
      <c r="G31" s="155"/>
    </row>
    <row r="32" spans="1:10" x14ac:dyDescent="0.25">
      <c r="A32" s="134">
        <v>5</v>
      </c>
      <c r="B32" s="139" t="s">
        <v>113</v>
      </c>
      <c r="C32" s="136" t="s">
        <v>131</v>
      </c>
      <c r="D32" s="141"/>
      <c r="E32" s="142"/>
      <c r="F32" s="153"/>
      <c r="G32" s="155"/>
    </row>
    <row r="33" spans="1:7" x14ac:dyDescent="0.25">
      <c r="A33" s="134">
        <v>6</v>
      </c>
      <c r="B33" s="139" t="s">
        <v>121</v>
      </c>
      <c r="C33" s="140" t="s">
        <v>133</v>
      </c>
      <c r="D33" s="141"/>
      <c r="E33" s="142"/>
      <c r="F33" s="153"/>
      <c r="G33" s="155"/>
    </row>
    <row r="34" spans="1:7" x14ac:dyDescent="0.25">
      <c r="A34" s="134">
        <v>7</v>
      </c>
      <c r="B34" s="139" t="s">
        <v>23</v>
      </c>
      <c r="C34" s="140" t="s">
        <v>133</v>
      </c>
      <c r="D34" s="141"/>
      <c r="E34" s="142"/>
      <c r="F34" s="153"/>
      <c r="G34" s="155"/>
    </row>
    <row r="35" spans="1:7" x14ac:dyDescent="0.25">
      <c r="A35" s="134">
        <v>7</v>
      </c>
      <c r="B35" s="139" t="s">
        <v>122</v>
      </c>
      <c r="C35" s="140" t="s">
        <v>133</v>
      </c>
      <c r="D35" s="141"/>
      <c r="E35" s="142"/>
      <c r="F35" s="153"/>
      <c r="G35" s="155"/>
    </row>
    <row r="36" spans="1:7" x14ac:dyDescent="0.25">
      <c r="A36" s="134">
        <v>8</v>
      </c>
      <c r="B36" s="139" t="s">
        <v>123</v>
      </c>
      <c r="C36" s="140" t="s">
        <v>133</v>
      </c>
      <c r="D36" s="141"/>
      <c r="E36" s="142"/>
      <c r="F36" s="153"/>
      <c r="G36" s="155"/>
    </row>
    <row r="37" spans="1:7" x14ac:dyDescent="0.25">
      <c r="A37" s="134">
        <v>9</v>
      </c>
      <c r="B37" s="139" t="s">
        <v>124</v>
      </c>
      <c r="C37" s="140" t="s">
        <v>133</v>
      </c>
      <c r="D37" s="141"/>
      <c r="E37" s="142"/>
      <c r="F37" s="153"/>
      <c r="G37" s="155"/>
    </row>
    <row r="38" spans="1:7" x14ac:dyDescent="0.25">
      <c r="A38" s="134">
        <v>10</v>
      </c>
      <c r="B38" s="139" t="s">
        <v>125</v>
      </c>
      <c r="C38" s="140" t="s">
        <v>133</v>
      </c>
      <c r="D38" s="141"/>
      <c r="E38" s="142"/>
      <c r="F38" s="153"/>
      <c r="G38" s="155"/>
    </row>
    <row r="39" spans="1:7" ht="15.75" thickBot="1" x14ac:dyDescent="0.3">
      <c r="A39" s="134">
        <v>11</v>
      </c>
      <c r="B39" s="139" t="s">
        <v>126</v>
      </c>
      <c r="C39" s="140" t="s">
        <v>133</v>
      </c>
      <c r="D39" s="141"/>
      <c r="E39" s="142"/>
      <c r="F39" s="153"/>
      <c r="G39" s="155"/>
    </row>
    <row r="40" spans="1:7" ht="15.75" thickBot="1" x14ac:dyDescent="0.3">
      <c r="A40" s="144"/>
      <c r="B40" s="145" t="s">
        <v>75</v>
      </c>
      <c r="C40" s="145" t="s">
        <v>8</v>
      </c>
      <c r="D40" s="146"/>
      <c r="E40" s="147"/>
      <c r="F40" s="154">
        <f>SUM(F28:F39)</f>
        <v>0</v>
      </c>
      <c r="G40" s="156"/>
    </row>
    <row r="41" spans="1:7" ht="15.75" thickTop="1" x14ac:dyDescent="0.25"/>
    <row r="44" spans="1:7" s="15" customFormat="1" ht="12.75" x14ac:dyDescent="0.2">
      <c r="A44" s="165" t="s">
        <v>90</v>
      </c>
      <c r="B44" s="165"/>
      <c r="C44" s="66"/>
      <c r="D44" s="165" t="s">
        <v>91</v>
      </c>
      <c r="E44" s="165"/>
      <c r="F44" s="165"/>
      <c r="G44" s="165"/>
    </row>
    <row r="45" spans="1:7" s="15" customFormat="1" ht="12.75" x14ac:dyDescent="0.2">
      <c r="A45" s="164" t="s">
        <v>92</v>
      </c>
      <c r="B45" s="164"/>
      <c r="C45" s="67"/>
      <c r="D45" s="164" t="s">
        <v>93</v>
      </c>
      <c r="E45" s="164"/>
      <c r="F45" s="164"/>
      <c r="G45" s="164"/>
    </row>
    <row r="46" spans="1:7" s="15" customFormat="1" ht="12.75" x14ac:dyDescent="0.2">
      <c r="A46" s="165" t="s">
        <v>94</v>
      </c>
      <c r="B46" s="165"/>
      <c r="C46" s="68"/>
      <c r="D46" s="165"/>
      <c r="E46" s="165"/>
      <c r="F46" s="165"/>
      <c r="G46" s="165"/>
    </row>
    <row r="47" spans="1:7" s="15" customFormat="1" ht="12.75" x14ac:dyDescent="0.2">
      <c r="A47" s="165" t="s">
        <v>95</v>
      </c>
      <c r="B47" s="165"/>
      <c r="C47" s="66"/>
      <c r="D47" s="165" t="s">
        <v>96</v>
      </c>
      <c r="E47" s="165"/>
      <c r="F47" s="165"/>
      <c r="G47" s="165"/>
    </row>
    <row r="48" spans="1:7" s="15" customFormat="1" ht="12.75" x14ac:dyDescent="0.2">
      <c r="A48" s="69"/>
      <c r="B48" s="70"/>
      <c r="C48" s="70"/>
      <c r="D48" s="71"/>
      <c r="E48" s="71"/>
      <c r="F48" s="71"/>
      <c r="G48" s="83"/>
    </row>
    <row r="49" spans="1:7" s="15" customFormat="1" ht="12.75" x14ac:dyDescent="0.2">
      <c r="A49" s="163" t="s">
        <v>97</v>
      </c>
      <c r="B49" s="163"/>
      <c r="C49" s="63"/>
      <c r="D49" s="163" t="s">
        <v>97</v>
      </c>
      <c r="E49" s="163"/>
      <c r="F49" s="163"/>
      <c r="G49" s="163"/>
    </row>
    <row r="50" spans="1:7" s="15" customFormat="1" ht="12.75" x14ac:dyDescent="0.2">
      <c r="A50" s="17"/>
      <c r="B50" s="11"/>
      <c r="C50" s="11"/>
      <c r="D50" s="11"/>
      <c r="E50" s="11"/>
      <c r="F50" s="14"/>
    </row>
  </sheetData>
  <mergeCells count="29">
    <mergeCell ref="G5:G6"/>
    <mergeCell ref="H5:H6"/>
    <mergeCell ref="A49:B49"/>
    <mergeCell ref="D49:G49"/>
    <mergeCell ref="A45:B45"/>
    <mergeCell ref="D45:G45"/>
    <mergeCell ref="A46:B46"/>
    <mergeCell ref="D46:G46"/>
    <mergeCell ref="A47:B47"/>
    <mergeCell ref="D47:G47"/>
    <mergeCell ref="A44:B44"/>
    <mergeCell ref="D44:G44"/>
    <mergeCell ref="F5:F6"/>
    <mergeCell ref="A3:G3"/>
    <mergeCell ref="I14:I15"/>
    <mergeCell ref="I5:I6"/>
    <mergeCell ref="J5:J6"/>
    <mergeCell ref="A14:A15"/>
    <mergeCell ref="B14:B15"/>
    <mergeCell ref="C14:C15"/>
    <mergeCell ref="D14:D15"/>
    <mergeCell ref="E14:E15"/>
    <mergeCell ref="F14:F15"/>
    <mergeCell ref="G14:G15"/>
    <mergeCell ref="H14:H15"/>
    <mergeCell ref="A5:A6"/>
    <mergeCell ref="B5:B6"/>
    <mergeCell ref="C5:D5"/>
    <mergeCell ref="E5:E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B1" workbookViewId="0">
      <selection activeCell="B43" sqref="B43"/>
    </sheetView>
  </sheetViews>
  <sheetFormatPr defaultRowHeight="15" x14ac:dyDescent="0.25"/>
  <cols>
    <col min="1" max="1" width="9.140625" style="86"/>
    <col min="2" max="2" width="59.7109375" style="86" customWidth="1"/>
    <col min="3" max="3" width="16.85546875" style="86" customWidth="1"/>
    <col min="4" max="4" width="15.28515625" style="86" customWidth="1"/>
    <col min="5" max="5" width="15.42578125" style="86" customWidth="1"/>
    <col min="6" max="6" width="18.5703125" style="86" customWidth="1"/>
    <col min="7" max="7" width="27.5703125" style="86" customWidth="1"/>
    <col min="8" max="8" width="13.7109375" style="86" customWidth="1"/>
    <col min="9" max="9" width="19.140625" style="86" customWidth="1"/>
    <col min="10" max="10" width="18.85546875" style="86" customWidth="1"/>
  </cols>
  <sheetData>
    <row r="1" spans="1:10" x14ac:dyDescent="0.25">
      <c r="J1" s="157" t="s">
        <v>137</v>
      </c>
    </row>
    <row r="3" spans="1:10" x14ac:dyDescent="0.25">
      <c r="A3" s="166" t="s">
        <v>134</v>
      </c>
      <c r="B3" s="167"/>
      <c r="C3" s="167"/>
      <c r="D3" s="167"/>
      <c r="E3" s="167"/>
      <c r="F3" s="167"/>
      <c r="G3" s="84"/>
      <c r="H3" s="84"/>
      <c r="I3" s="84"/>
      <c r="J3" s="84"/>
    </row>
    <row r="4" spans="1:10" ht="15.75" thickBot="1" x14ac:dyDescent="0.3"/>
    <row r="5" spans="1:10" ht="15.75" thickBot="1" x14ac:dyDescent="0.3">
      <c r="A5" s="170" t="s">
        <v>0</v>
      </c>
      <c r="B5" s="170" t="s">
        <v>99</v>
      </c>
      <c r="C5" s="174" t="s">
        <v>100</v>
      </c>
      <c r="D5" s="175"/>
      <c r="E5" s="170" t="s">
        <v>101</v>
      </c>
      <c r="F5" s="170" t="s">
        <v>102</v>
      </c>
      <c r="G5" s="176" t="s">
        <v>103</v>
      </c>
      <c r="H5" s="170" t="s">
        <v>104</v>
      </c>
      <c r="I5" s="170" t="s">
        <v>105</v>
      </c>
      <c r="J5" s="168" t="s">
        <v>106</v>
      </c>
    </row>
    <row r="6" spans="1:10" ht="29.25" thickBot="1" x14ac:dyDescent="0.3">
      <c r="A6" s="171"/>
      <c r="B6" s="171"/>
      <c r="C6" s="89" t="s">
        <v>107</v>
      </c>
      <c r="D6" s="90" t="s">
        <v>108</v>
      </c>
      <c r="E6" s="171"/>
      <c r="F6" s="171"/>
      <c r="G6" s="177"/>
      <c r="H6" s="171"/>
      <c r="I6" s="171"/>
      <c r="J6" s="169"/>
    </row>
    <row r="7" spans="1:10" x14ac:dyDescent="0.25">
      <c r="A7" s="97">
        <v>1</v>
      </c>
      <c r="B7" s="98" t="s">
        <v>109</v>
      </c>
      <c r="C7" s="91"/>
      <c r="D7" s="92"/>
      <c r="E7" s="93"/>
      <c r="F7" s="94"/>
      <c r="G7" s="92"/>
      <c r="H7" s="92"/>
      <c r="I7" s="92"/>
      <c r="J7" s="95">
        <f>F7*G7*I7</f>
        <v>0</v>
      </c>
    </row>
    <row r="8" spans="1:10" x14ac:dyDescent="0.25">
      <c r="A8" s="97">
        <v>3</v>
      </c>
      <c r="B8" s="98" t="s">
        <v>110</v>
      </c>
      <c r="C8" s="91"/>
      <c r="D8" s="92"/>
      <c r="E8" s="93"/>
      <c r="F8" s="94"/>
      <c r="G8" s="92"/>
      <c r="H8" s="92"/>
      <c r="I8" s="92"/>
      <c r="J8" s="95">
        <f>F8*G8*H8*15</f>
        <v>0</v>
      </c>
    </row>
    <row r="9" spans="1:10" ht="45" x14ac:dyDescent="0.25">
      <c r="A9" s="97">
        <v>4</v>
      </c>
      <c r="B9" s="98" t="s">
        <v>111</v>
      </c>
      <c r="C9" s="91"/>
      <c r="D9" s="92"/>
      <c r="E9" s="93"/>
      <c r="F9" s="94"/>
      <c r="G9" s="92"/>
      <c r="H9" s="92"/>
      <c r="I9" s="92"/>
      <c r="J9" s="95">
        <f>F9*G9*H9*15</f>
        <v>0</v>
      </c>
    </row>
    <row r="10" spans="1:10" x14ac:dyDescent="0.25">
      <c r="A10" s="97">
        <v>5</v>
      </c>
      <c r="B10" s="109" t="s">
        <v>112</v>
      </c>
      <c r="C10" s="91"/>
      <c r="D10" s="92"/>
      <c r="E10" s="93"/>
      <c r="F10" s="94"/>
      <c r="G10" s="92"/>
      <c r="H10" s="92"/>
      <c r="I10" s="92"/>
      <c r="J10" s="95">
        <f>F10*G10*H10*15</f>
        <v>0</v>
      </c>
    </row>
    <row r="11" spans="1:10" ht="15.75" thickBot="1" x14ac:dyDescent="0.3">
      <c r="A11" s="97">
        <v>6</v>
      </c>
      <c r="B11" s="109" t="s">
        <v>113</v>
      </c>
      <c r="C11" s="91"/>
      <c r="D11" s="92"/>
      <c r="E11" s="93"/>
      <c r="F11" s="94"/>
      <c r="G11" s="92"/>
      <c r="H11" s="92"/>
      <c r="I11" s="92"/>
      <c r="J11" s="95">
        <f>F11*G11*H11*15</f>
        <v>0</v>
      </c>
    </row>
    <row r="12" spans="1:10" ht="16.5" thickBot="1" x14ac:dyDescent="0.3">
      <c r="A12" s="99"/>
      <c r="B12" s="100" t="s">
        <v>114</v>
      </c>
      <c r="C12" s="101"/>
      <c r="D12" s="101"/>
      <c r="E12" s="101"/>
      <c r="F12" s="101"/>
      <c r="G12" s="101"/>
      <c r="H12" s="101"/>
      <c r="I12" s="102">
        <f>SUM(I7:I11)</f>
        <v>0</v>
      </c>
      <c r="J12" s="103">
        <f>SUM(J7:J11)</f>
        <v>0</v>
      </c>
    </row>
    <row r="13" spans="1:10" ht="15.75" thickBot="1" x14ac:dyDescent="0.3">
      <c r="B13" s="87" t="s">
        <v>115</v>
      </c>
    </row>
    <row r="14" spans="1:10" x14ac:dyDescent="0.25">
      <c r="A14" s="170" t="s">
        <v>0</v>
      </c>
      <c r="B14" s="170" t="s">
        <v>99</v>
      </c>
      <c r="C14" s="170" t="s">
        <v>116</v>
      </c>
      <c r="D14" s="170" t="s">
        <v>117</v>
      </c>
      <c r="E14" s="170" t="s">
        <v>118</v>
      </c>
      <c r="F14" s="172" t="s">
        <v>119</v>
      </c>
      <c r="G14" s="170" t="s">
        <v>120</v>
      </c>
      <c r="H14" s="168" t="s">
        <v>106</v>
      </c>
      <c r="I14" s="168" t="s">
        <v>6</v>
      </c>
    </row>
    <row r="15" spans="1:10" ht="15.75" thickBot="1" x14ac:dyDescent="0.3">
      <c r="A15" s="171"/>
      <c r="B15" s="171"/>
      <c r="C15" s="171"/>
      <c r="D15" s="171"/>
      <c r="E15" s="171"/>
      <c r="F15" s="173"/>
      <c r="G15" s="171"/>
      <c r="H15" s="169"/>
      <c r="I15" s="169"/>
      <c r="J15" s="87"/>
    </row>
    <row r="16" spans="1:10" x14ac:dyDescent="0.25">
      <c r="A16" s="110">
        <v>1</v>
      </c>
      <c r="B16" s="108" t="s">
        <v>121</v>
      </c>
      <c r="C16" s="111"/>
      <c r="D16" s="112"/>
      <c r="E16" s="113"/>
      <c r="F16" s="113"/>
      <c r="G16" s="128">
        <f>F7/15</f>
        <v>0</v>
      </c>
      <c r="H16" s="118">
        <f>E16*G16</f>
        <v>0</v>
      </c>
      <c r="I16" s="121"/>
      <c r="J16" s="96"/>
    </row>
    <row r="17" spans="1:10" x14ac:dyDescent="0.25">
      <c r="A17" s="97">
        <v>2</v>
      </c>
      <c r="B17" s="98" t="s">
        <v>23</v>
      </c>
      <c r="C17" s="93"/>
      <c r="D17" s="94"/>
      <c r="E17" s="104"/>
      <c r="F17" s="104"/>
      <c r="G17" s="129">
        <f>G16</f>
        <v>0</v>
      </c>
      <c r="H17" s="119">
        <f t="shared" ref="H17:H22" si="0">E17*G17</f>
        <v>0</v>
      </c>
      <c r="I17" s="122"/>
      <c r="J17" s="96"/>
    </row>
    <row r="18" spans="1:10" x14ac:dyDescent="0.25">
      <c r="A18" s="97">
        <v>3</v>
      </c>
      <c r="B18" s="105" t="s">
        <v>122</v>
      </c>
      <c r="C18" s="106"/>
      <c r="D18" s="107"/>
      <c r="E18" s="104"/>
      <c r="F18" s="104"/>
      <c r="G18" s="129">
        <f>G16</f>
        <v>0</v>
      </c>
      <c r="H18" s="119">
        <f t="shared" si="0"/>
        <v>0</v>
      </c>
      <c r="I18" s="122"/>
      <c r="J18" s="96"/>
    </row>
    <row r="19" spans="1:10" x14ac:dyDescent="0.25">
      <c r="A19" s="97">
        <v>4</v>
      </c>
      <c r="B19" s="105" t="s">
        <v>123</v>
      </c>
      <c r="C19" s="106"/>
      <c r="D19" s="107"/>
      <c r="E19" s="104"/>
      <c r="F19" s="104"/>
      <c r="G19" s="129">
        <f>G16</f>
        <v>0</v>
      </c>
      <c r="H19" s="119">
        <f t="shared" si="0"/>
        <v>0</v>
      </c>
      <c r="I19" s="122"/>
      <c r="J19" s="96"/>
    </row>
    <row r="20" spans="1:10" x14ac:dyDescent="0.25">
      <c r="A20" s="97">
        <v>5</v>
      </c>
      <c r="B20" s="98" t="s">
        <v>124</v>
      </c>
      <c r="C20" s="93"/>
      <c r="D20" s="94"/>
      <c r="E20" s="104"/>
      <c r="F20" s="104"/>
      <c r="G20" s="129">
        <f>G16</f>
        <v>0</v>
      </c>
      <c r="H20" s="119">
        <f t="shared" si="0"/>
        <v>0</v>
      </c>
      <c r="I20" s="122"/>
      <c r="J20" s="96"/>
    </row>
    <row r="21" spans="1:10" x14ac:dyDescent="0.25">
      <c r="A21" s="126">
        <v>6</v>
      </c>
      <c r="B21" s="98" t="s">
        <v>125</v>
      </c>
      <c r="C21" s="93"/>
      <c r="D21" s="94"/>
      <c r="E21" s="104"/>
      <c r="F21" s="104"/>
      <c r="G21" s="129">
        <f>F7/7</f>
        <v>0</v>
      </c>
      <c r="H21" s="127">
        <f t="shared" si="0"/>
        <v>0</v>
      </c>
      <c r="I21" s="122"/>
      <c r="J21" s="96"/>
    </row>
    <row r="22" spans="1:10" ht="15.75" thickBot="1" x14ac:dyDescent="0.3">
      <c r="A22" s="114">
        <v>7</v>
      </c>
      <c r="B22" s="125" t="s">
        <v>126</v>
      </c>
      <c r="C22" s="115"/>
      <c r="D22" s="116"/>
      <c r="E22" s="117"/>
      <c r="F22" s="117"/>
      <c r="G22" s="130">
        <f>G16</f>
        <v>0</v>
      </c>
      <c r="H22" s="120">
        <f t="shared" si="0"/>
        <v>0</v>
      </c>
      <c r="I22" s="123"/>
      <c r="J22" s="96"/>
    </row>
    <row r="23" spans="1:10" ht="16.5" thickBot="1" x14ac:dyDescent="0.3">
      <c r="A23" s="99"/>
      <c r="B23" s="124" t="s">
        <v>114</v>
      </c>
      <c r="C23" s="101"/>
      <c r="D23" s="101"/>
      <c r="E23" s="101"/>
      <c r="F23" s="101"/>
      <c r="G23" s="101"/>
      <c r="H23" s="103">
        <f>SUM(H16:H22)</f>
        <v>0</v>
      </c>
      <c r="I23" s="103"/>
    </row>
    <row r="25" spans="1:10" ht="15.75" thickBot="1" x14ac:dyDescent="0.3"/>
    <row r="26" spans="1:10" ht="27" thickTop="1" thickBot="1" x14ac:dyDescent="0.3">
      <c r="A26" s="131" t="s">
        <v>0</v>
      </c>
      <c r="B26" s="132" t="s">
        <v>2</v>
      </c>
      <c r="C26" s="132" t="s">
        <v>127</v>
      </c>
      <c r="D26" s="132" t="s">
        <v>128</v>
      </c>
      <c r="E26" s="132" t="s">
        <v>129</v>
      </c>
      <c r="F26" s="151" t="s">
        <v>130</v>
      </c>
      <c r="G26" s="133" t="s">
        <v>6</v>
      </c>
    </row>
    <row r="27" spans="1:10" ht="15.75" thickTop="1" x14ac:dyDescent="0.25">
      <c r="A27" s="148">
        <v>1</v>
      </c>
      <c r="B27" s="149">
        <v>2</v>
      </c>
      <c r="C27" s="149">
        <v>3</v>
      </c>
      <c r="D27" s="149">
        <v>4</v>
      </c>
      <c r="E27" s="149">
        <v>5</v>
      </c>
      <c r="F27" s="152">
        <v>6</v>
      </c>
      <c r="G27" s="150">
        <v>7</v>
      </c>
    </row>
    <row r="28" spans="1:10" x14ac:dyDescent="0.25">
      <c r="A28" s="134">
        <v>1</v>
      </c>
      <c r="B28" s="135" t="s">
        <v>109</v>
      </c>
      <c r="C28" s="136" t="s">
        <v>131</v>
      </c>
      <c r="D28" s="137"/>
      <c r="E28" s="138"/>
      <c r="F28" s="153"/>
      <c r="G28" s="155"/>
      <c r="H28" s="88"/>
    </row>
    <row r="29" spans="1:10" x14ac:dyDescent="0.25">
      <c r="A29" s="134">
        <v>2</v>
      </c>
      <c r="B29" s="139" t="s">
        <v>110</v>
      </c>
      <c r="C29" s="136" t="s">
        <v>131</v>
      </c>
      <c r="D29" s="141"/>
      <c r="E29" s="142"/>
      <c r="F29" s="153"/>
      <c r="G29" s="155"/>
    </row>
    <row r="30" spans="1:10" ht="38.25" x14ac:dyDescent="0.25">
      <c r="A30" s="134">
        <v>3</v>
      </c>
      <c r="B30" s="139" t="s">
        <v>132</v>
      </c>
      <c r="C30" s="136" t="s">
        <v>131</v>
      </c>
      <c r="D30" s="141"/>
      <c r="E30" s="142"/>
      <c r="F30" s="153"/>
      <c r="G30" s="155"/>
    </row>
    <row r="31" spans="1:10" x14ac:dyDescent="0.25">
      <c r="A31" s="134">
        <v>4</v>
      </c>
      <c r="B31" s="139" t="s">
        <v>112</v>
      </c>
      <c r="C31" s="136" t="s">
        <v>131</v>
      </c>
      <c r="D31" s="141"/>
      <c r="E31" s="142"/>
      <c r="F31" s="153"/>
      <c r="G31" s="155"/>
    </row>
    <row r="32" spans="1:10" x14ac:dyDescent="0.25">
      <c r="A32" s="134">
        <v>5</v>
      </c>
      <c r="B32" s="139" t="s">
        <v>113</v>
      </c>
      <c r="C32" s="136" t="s">
        <v>131</v>
      </c>
      <c r="D32" s="141"/>
      <c r="E32" s="142"/>
      <c r="F32" s="153"/>
      <c r="G32" s="155"/>
    </row>
    <row r="33" spans="1:7" x14ac:dyDescent="0.25">
      <c r="A33" s="134">
        <v>6</v>
      </c>
      <c r="B33" s="139" t="s">
        <v>121</v>
      </c>
      <c r="C33" s="140" t="s">
        <v>133</v>
      </c>
      <c r="D33" s="141"/>
      <c r="E33" s="142"/>
      <c r="F33" s="153"/>
      <c r="G33" s="155"/>
    </row>
    <row r="34" spans="1:7" x14ac:dyDescent="0.25">
      <c r="A34" s="134">
        <v>7</v>
      </c>
      <c r="B34" s="139" t="s">
        <v>23</v>
      </c>
      <c r="C34" s="140" t="s">
        <v>133</v>
      </c>
      <c r="D34" s="141"/>
      <c r="E34" s="142"/>
      <c r="F34" s="153"/>
      <c r="G34" s="155"/>
    </row>
    <row r="35" spans="1:7" x14ac:dyDescent="0.25">
      <c r="A35" s="134">
        <v>7</v>
      </c>
      <c r="B35" s="139" t="s">
        <v>122</v>
      </c>
      <c r="C35" s="140" t="s">
        <v>133</v>
      </c>
      <c r="D35" s="141"/>
      <c r="E35" s="142"/>
      <c r="F35" s="153"/>
      <c r="G35" s="155"/>
    </row>
    <row r="36" spans="1:7" x14ac:dyDescent="0.25">
      <c r="A36" s="134">
        <v>8</v>
      </c>
      <c r="B36" s="139" t="s">
        <v>123</v>
      </c>
      <c r="C36" s="140" t="s">
        <v>133</v>
      </c>
      <c r="D36" s="141"/>
      <c r="E36" s="142"/>
      <c r="F36" s="153"/>
      <c r="G36" s="155"/>
    </row>
    <row r="37" spans="1:7" x14ac:dyDescent="0.25">
      <c r="A37" s="134">
        <v>9</v>
      </c>
      <c r="B37" s="139" t="s">
        <v>124</v>
      </c>
      <c r="C37" s="140" t="s">
        <v>133</v>
      </c>
      <c r="D37" s="141"/>
      <c r="E37" s="142"/>
      <c r="F37" s="153"/>
      <c r="G37" s="155"/>
    </row>
    <row r="38" spans="1:7" x14ac:dyDescent="0.25">
      <c r="A38" s="134">
        <v>10</v>
      </c>
      <c r="B38" s="139" t="s">
        <v>125</v>
      </c>
      <c r="C38" s="140" t="s">
        <v>133</v>
      </c>
      <c r="D38" s="141"/>
      <c r="E38" s="142"/>
      <c r="F38" s="153"/>
      <c r="G38" s="155"/>
    </row>
    <row r="39" spans="1:7" ht="15.75" thickBot="1" x14ac:dyDescent="0.3">
      <c r="A39" s="134">
        <v>11</v>
      </c>
      <c r="B39" s="139" t="s">
        <v>126</v>
      </c>
      <c r="C39" s="140" t="s">
        <v>133</v>
      </c>
      <c r="D39" s="141"/>
      <c r="E39" s="142"/>
      <c r="F39" s="153"/>
      <c r="G39" s="155"/>
    </row>
    <row r="40" spans="1:7" ht="15.75" thickBot="1" x14ac:dyDescent="0.3">
      <c r="A40" s="144"/>
      <c r="B40" s="145" t="s">
        <v>75</v>
      </c>
      <c r="C40" s="145" t="s">
        <v>8</v>
      </c>
      <c r="D40" s="146"/>
      <c r="E40" s="147"/>
      <c r="F40" s="154">
        <f>SUM(F28:F39)</f>
        <v>0</v>
      </c>
      <c r="G40" s="156"/>
    </row>
    <row r="41" spans="1:7" ht="15.75" thickTop="1" x14ac:dyDescent="0.25"/>
    <row r="45" spans="1:7" s="15" customFormat="1" ht="12.75" x14ac:dyDescent="0.2">
      <c r="A45" s="165" t="s">
        <v>90</v>
      </c>
      <c r="B45" s="165"/>
      <c r="C45" s="66"/>
      <c r="D45" s="165" t="s">
        <v>91</v>
      </c>
      <c r="E45" s="165"/>
      <c r="F45" s="165"/>
      <c r="G45" s="165"/>
    </row>
    <row r="46" spans="1:7" s="15" customFormat="1" ht="12.75" x14ac:dyDescent="0.2">
      <c r="A46" s="164" t="s">
        <v>92</v>
      </c>
      <c r="B46" s="164"/>
      <c r="C46" s="67"/>
      <c r="D46" s="164" t="s">
        <v>93</v>
      </c>
      <c r="E46" s="164"/>
      <c r="F46" s="164"/>
      <c r="G46" s="164"/>
    </row>
    <row r="47" spans="1:7" s="15" customFormat="1" ht="12.75" x14ac:dyDescent="0.2">
      <c r="A47" s="165" t="s">
        <v>94</v>
      </c>
      <c r="B47" s="165"/>
      <c r="C47" s="68"/>
      <c r="D47" s="165"/>
      <c r="E47" s="165"/>
      <c r="F47" s="165"/>
      <c r="G47" s="165"/>
    </row>
    <row r="48" spans="1:7" s="15" customFormat="1" ht="12.75" x14ac:dyDescent="0.2">
      <c r="A48" s="165" t="s">
        <v>95</v>
      </c>
      <c r="B48" s="165"/>
      <c r="C48" s="66"/>
      <c r="D48" s="165" t="s">
        <v>96</v>
      </c>
      <c r="E48" s="165"/>
      <c r="F48" s="165"/>
      <c r="G48" s="165"/>
    </row>
    <row r="49" spans="1:7" s="15" customFormat="1" ht="12.75" x14ac:dyDescent="0.2">
      <c r="A49" s="69"/>
      <c r="B49" s="70"/>
      <c r="C49" s="70"/>
      <c r="D49" s="71"/>
      <c r="E49" s="71"/>
      <c r="F49" s="71"/>
      <c r="G49" s="83"/>
    </row>
    <row r="50" spans="1:7" s="15" customFormat="1" ht="12.75" x14ac:dyDescent="0.2">
      <c r="A50" s="163" t="s">
        <v>97</v>
      </c>
      <c r="B50" s="163"/>
      <c r="C50" s="63"/>
      <c r="D50" s="163" t="s">
        <v>97</v>
      </c>
      <c r="E50" s="163"/>
      <c r="F50" s="163"/>
      <c r="G50" s="163"/>
    </row>
    <row r="51" spans="1:7" s="15" customFormat="1" ht="12.75" x14ac:dyDescent="0.2">
      <c r="A51" s="17"/>
      <c r="B51" s="11"/>
      <c r="C51" s="11"/>
      <c r="D51" s="11"/>
      <c r="E51" s="11"/>
      <c r="F51" s="14"/>
    </row>
  </sheetData>
  <mergeCells count="29">
    <mergeCell ref="A50:B50"/>
    <mergeCell ref="D50:G50"/>
    <mergeCell ref="A47:B47"/>
    <mergeCell ref="D47:G47"/>
    <mergeCell ref="A48:B48"/>
    <mergeCell ref="D48:G48"/>
    <mergeCell ref="A46:B46"/>
    <mergeCell ref="D46:G46"/>
    <mergeCell ref="G5:G6"/>
    <mergeCell ref="H5:H6"/>
    <mergeCell ref="I5:I6"/>
    <mergeCell ref="G14:G15"/>
    <mergeCell ref="H14:H15"/>
    <mergeCell ref="I14:I15"/>
    <mergeCell ref="A45:B45"/>
    <mergeCell ref="D45:G45"/>
    <mergeCell ref="J5:J6"/>
    <mergeCell ref="A14:A15"/>
    <mergeCell ref="B14:B15"/>
    <mergeCell ref="C14:C15"/>
    <mergeCell ref="D14:D15"/>
    <mergeCell ref="E14:E15"/>
    <mergeCell ref="F14:F15"/>
    <mergeCell ref="A3:F3"/>
    <mergeCell ref="A5:A6"/>
    <mergeCell ref="B5:B6"/>
    <mergeCell ref="C5:D5"/>
    <mergeCell ref="E5:E6"/>
    <mergeCell ref="F5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3.3</vt:lpstr>
      <vt:lpstr>3.1</vt:lpstr>
      <vt:lpstr>3.2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BoltunovNI</dc:creator>
  <cp:lastModifiedBy>Дегтярникова Елена Владимировна</cp:lastModifiedBy>
  <cp:lastPrinted>2015-10-22T10:54:28Z</cp:lastPrinted>
  <dcterms:created xsi:type="dcterms:W3CDTF">2015-05-05T08:01:10Z</dcterms:created>
  <dcterms:modified xsi:type="dcterms:W3CDTF">2015-11-03T07:24:48Z</dcterms:modified>
</cp:coreProperties>
</file>